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L:\5000\5100\9_Projektų verčių skaičiavimai (JK)\Projektai\110 kV TP\Leipalingio TP\"/>
    </mc:Choice>
  </mc:AlternateContent>
  <xr:revisionPtr revIDLastSave="0" documentId="8_{38AE9660-502D-40CA-BC85-CDFBDA8A081F}" xr6:coauthVersionLast="47" xr6:coauthVersionMax="47" xr10:uidLastSave="{00000000-0000-0000-0000-000000000000}"/>
  <bookViews>
    <workbookView xWindow="-108" yWindow="-108" windowWidth="23256" windowHeight="12456" xr2:uid="{00000000-000D-0000-FFFF-FFFF00000000}"/>
  </bookViews>
  <sheets>
    <sheet name="110 kV Žiniaraštis_Projektuot."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vnt.'!$A$4:$F$236</definedName>
    <definedName name="_xlnm.Print_Area" localSheetId="2">'Turto grupės, IMT vnt.'!$A$4:$F$236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vnt.'!$A$4:$F$236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vnt.'!$A$4:$F$236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7" l="1"/>
  <c r="G30" i="17"/>
  <c r="H30" i="17"/>
  <c r="I33" i="17"/>
  <c r="I34" i="17"/>
  <c r="I35" i="17"/>
  <c r="I27" i="17"/>
  <c r="I28" i="17"/>
  <c r="I29" i="17"/>
  <c r="G61" i="17"/>
  <c r="H61" i="17"/>
  <c r="G58" i="17"/>
  <c r="H58" i="17"/>
  <c r="G56" i="17"/>
  <c r="H56" i="17"/>
  <c r="G41" i="17"/>
  <c r="G40" i="17" s="1"/>
  <c r="H41" i="17"/>
  <c r="H40" i="17" s="1"/>
  <c r="G36" i="17"/>
  <c r="H36" i="17"/>
  <c r="G24" i="17"/>
  <c r="G23" i="17" s="1"/>
  <c r="H24" i="17"/>
  <c r="H23" i="17" s="1"/>
  <c r="G20" i="17"/>
  <c r="H20" i="17"/>
  <c r="G16" i="17"/>
  <c r="G15" i="17" s="1"/>
  <c r="H16" i="17"/>
  <c r="H15" i="17" s="1"/>
  <c r="G11" i="17"/>
  <c r="H11" i="17"/>
  <c r="G71" i="17"/>
  <c r="H71" i="17"/>
  <c r="G80" i="17"/>
  <c r="H80" i="17"/>
  <c r="G78" i="17"/>
  <c r="H78" i="17"/>
  <c r="G75" i="17"/>
  <c r="H75" i="17"/>
  <c r="G68" i="17"/>
  <c r="H68" i="17"/>
  <c r="G66" i="17"/>
  <c r="H66" i="17"/>
  <c r="G64" i="17"/>
  <c r="H64" i="17"/>
  <c r="G18" i="17"/>
  <c r="H18" i="17"/>
  <c r="I14" i="17"/>
  <c r="I13" i="17" s="1"/>
  <c r="F41" i="17"/>
  <c r="I82" i="17"/>
  <c r="I83" i="17"/>
  <c r="I84" i="17"/>
  <c r="I85" i="17"/>
  <c r="I81" i="17"/>
  <c r="I79" i="17"/>
  <c r="I78" i="17" s="1"/>
  <c r="I77" i="17"/>
  <c r="I76" i="17"/>
  <c r="I73" i="17"/>
  <c r="I74" i="17"/>
  <c r="I72" i="17"/>
  <c r="I69" i="17"/>
  <c r="I67" i="17"/>
  <c r="I66" i="17" s="1"/>
  <c r="I65" i="17"/>
  <c r="I62" i="17"/>
  <c r="I61" i="17" s="1"/>
  <c r="I60" i="17"/>
  <c r="I59" i="17"/>
  <c r="I57" i="17"/>
  <c r="I56" i="17" s="1"/>
  <c r="I43" i="17"/>
  <c r="I44" i="17"/>
  <c r="I45" i="17"/>
  <c r="I46" i="17"/>
  <c r="I47" i="17"/>
  <c r="I48" i="17"/>
  <c r="I49" i="17"/>
  <c r="I50" i="17"/>
  <c r="I51" i="17"/>
  <c r="I52" i="17"/>
  <c r="I53" i="17"/>
  <c r="I54" i="17"/>
  <c r="I55" i="17"/>
  <c r="I42" i="17"/>
  <c r="I38" i="17"/>
  <c r="I39" i="17"/>
  <c r="I37" i="17"/>
  <c r="I31" i="17"/>
  <c r="I32" i="17"/>
  <c r="I25" i="17"/>
  <c r="I26" i="17"/>
  <c r="F24" i="17"/>
  <c r="I22" i="17"/>
  <c r="I21" i="17"/>
  <c r="I20" i="17" s="1"/>
  <c r="I19" i="17"/>
  <c r="I18" i="17" s="1"/>
  <c r="I17" i="17"/>
  <c r="H13" i="17"/>
  <c r="I12" i="17"/>
  <c r="I11" i="17" s="1"/>
  <c r="H63" i="17" l="1"/>
  <c r="G63" i="17"/>
  <c r="I68" i="17"/>
  <c r="I64" i="17"/>
  <c r="I63" i="17" s="1"/>
  <c r="I71" i="17"/>
  <c r="I16" i="17"/>
  <c r="I15" i="17" s="1"/>
  <c r="H70" i="17"/>
  <c r="G70" i="17"/>
  <c r="I24" i="17"/>
  <c r="I58" i="17"/>
  <c r="I75" i="17"/>
  <c r="I41" i="17"/>
  <c r="I40" i="17" s="1"/>
  <c r="I36" i="17"/>
  <c r="I80" i="17"/>
  <c r="I30" i="17"/>
  <c r="I23" i="17" l="1"/>
  <c r="H86" i="17"/>
  <c r="H87" i="17" s="1"/>
  <c r="H88" i="17" s="1"/>
  <c r="I70" i="17"/>
  <c r="I86" i="17" l="1"/>
  <c r="F80" i="17"/>
  <c r="F78" i="17"/>
  <c r="F75" i="17"/>
  <c r="F71" i="17"/>
  <c r="F66" i="17"/>
  <c r="F64" i="17"/>
  <c r="F61" i="17"/>
  <c r="F58" i="17"/>
  <c r="F56" i="17"/>
  <c r="F36" i="17"/>
  <c r="F23" i="17" s="1"/>
  <c r="F20" i="17"/>
  <c r="F18" i="17"/>
  <c r="F16" i="17"/>
  <c r="F15" i="17" s="1"/>
  <c r="F40" i="17" l="1"/>
  <c r="F70" i="17"/>
  <c r="F63" i="17"/>
  <c r="F68" i="17" l="1"/>
  <c r="G13" i="17"/>
  <c r="G86" i="17" s="1"/>
  <c r="F13" i="17"/>
  <c r="F11" i="17"/>
  <c r="F86" i="17" l="1"/>
  <c r="F87" i="17" s="1"/>
  <c r="F88" i="17" s="1"/>
  <c r="G87" i="17" l="1"/>
  <c r="G88" i="17" s="1"/>
  <c r="I87" i="17"/>
  <c r="I88" i="17" s="1"/>
</calcChain>
</file>

<file path=xl/sharedStrings.xml><?xml version="1.0" encoding="utf-8"?>
<sst xmlns="http://schemas.openxmlformats.org/spreadsheetml/2006/main" count="601" uniqueCount="472">
  <si>
    <t>IMT turto grupes pavadinimas</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</si>
  <si>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</si>
  <si>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</si>
  <si>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</si>
  <si>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</si>
  <si>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</si>
  <si>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</si>
  <si>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</si>
  <si>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</si>
  <si>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</si>
  <si>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</si>
  <si>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</si>
  <si>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</si>
  <si>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</si>
  <si>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</si>
  <si>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</si>
  <si>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</si>
  <si>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</si>
  <si>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</si>
  <si>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</si>
  <si>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</si>
  <si>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</si>
  <si>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</si>
  <si>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</si>
  <si>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</si>
  <si>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</si>
  <si>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</si>
  <si>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</si>
  <si>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</si>
  <si>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</si>
  <si>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</si>
  <si>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</si>
  <si>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</si>
  <si>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Mato vienetai</t>
  </si>
  <si>
    <t>Kiekis</t>
  </si>
  <si>
    <t>vnt.</t>
  </si>
  <si>
    <t>Pastatai</t>
  </si>
  <si>
    <t>Keliai ir aikštelės</t>
  </si>
  <si>
    <t>m²</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</si>
  <si>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</si>
  <si>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</si>
  <si>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</si>
  <si>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</si>
  <si>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</si>
  <si>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</si>
  <si>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</si>
  <si>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</si>
  <si>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</si>
  <si>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</si>
  <si>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</si>
  <si>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</si>
  <si>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</si>
  <si>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</si>
  <si>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</si>
  <si>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</si>
  <si>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</si>
  <si>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</si>
  <si>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</si>
  <si>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</si>
  <si>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</si>
  <si>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Šviesolaidinio ryšio linija su montavimo darbais</t>
  </si>
  <si>
    <t>Kintamos srovės savų reikmių skydas, kabeliai  su montavimo ir bandymų/matavimo darbais</t>
  </si>
  <si>
    <t>Saulės elektrinė su montavimo darbais</t>
  </si>
  <si>
    <t>Apsauginės signalizacijos sistema</t>
  </si>
  <si>
    <t>Gaisrinės signalizacijos sistema</t>
  </si>
  <si>
    <t>Įeigos kontrolės sistema</t>
  </si>
  <si>
    <t>Perimetro apsaugos sistema</t>
  </si>
  <si>
    <t>Vaizdo stebėjimo sistema</t>
  </si>
  <si>
    <t>Vieningo rakinimo sistema</t>
  </si>
  <si>
    <t>Šynolaidžių laikančios konstrukcijos su montavimo darbais</t>
  </si>
  <si>
    <t>Mano vnt.</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</si>
  <si>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</si>
  <si>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</si>
  <si>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</si>
  <si>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</si>
  <si>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</si>
  <si>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</si>
  <si>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</si>
  <si>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</si>
  <si>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</si>
  <si>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</si>
  <si>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</si>
  <si>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Standartinis turto vieneto, kuriam suteikiamas inventorinis numeris, pavadinimas</t>
  </si>
  <si>
    <t>I.</t>
  </si>
  <si>
    <t>I.1</t>
  </si>
  <si>
    <t>Patentai ir licencijos</t>
  </si>
  <si>
    <t>Programinės įrangos licencijos</t>
  </si>
  <si>
    <t>Licencija</t>
  </si>
  <si>
    <t>I.2</t>
  </si>
  <si>
    <t>Programinė įranga</t>
  </si>
  <si>
    <t>Programinės įrangos paketas</t>
  </si>
  <si>
    <t>I.3</t>
  </si>
  <si>
    <t>Kitas nematerialusis turtas</t>
  </si>
  <si>
    <t>Tipiniai techniniai projektai, darbo projektai, darbų vykdymo technologiniai projektai, sprendinių sąvadai</t>
  </si>
  <si>
    <t xml:space="preserve">Techninis projektas
</t>
  </si>
  <si>
    <t>Darbų vykdymo technologinis projektas</t>
  </si>
  <si>
    <t>Sprendinių sąvadas</t>
  </si>
  <si>
    <t>Tinklalapis</t>
  </si>
  <si>
    <t>I.4</t>
  </si>
  <si>
    <t>Prestižas</t>
  </si>
  <si>
    <t>II.</t>
  </si>
  <si>
    <t>II.1</t>
  </si>
  <si>
    <t>Žemė</t>
  </si>
  <si>
    <t>II.1.1</t>
  </si>
  <si>
    <t>Žemės sklypai</t>
  </si>
  <si>
    <t>Žemės sklypas</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</si>
  <si>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</si>
  <si>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</si>
  <si>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</si>
  <si>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</si>
  <si>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Technologinis pastatas</t>
  </si>
  <si>
    <t>Srovės keitiklio valdymo pastatas</t>
  </si>
  <si>
    <t>Srovės keitiklio ventilių pastatas</t>
  </si>
  <si>
    <t>Slėptuvė</t>
  </si>
  <si>
    <t>Sinchroninio kompensatoriaus pastatas</t>
  </si>
  <si>
    <t>Stacionarus sandėlis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</si>
  <si>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</si>
  <si>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</si>
  <si>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</si>
  <si>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</si>
  <si>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</si>
  <si>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</si>
  <si>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</si>
  <si>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</si>
  <si>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</si>
  <si>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</si>
  <si>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</si>
  <si>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</si>
  <si>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</si>
  <si>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</si>
  <si>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</si>
  <si>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</si>
  <si>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</si>
  <si>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</si>
  <si>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</si>
  <si>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</si>
  <si>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</si>
  <si>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</si>
  <si>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</si>
  <si>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</si>
  <si>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</si>
  <si>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</si>
  <si>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</si>
  <si>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</si>
  <si>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</si>
  <si>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</si>
  <si>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</si>
  <si>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</si>
  <si>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</si>
  <si>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</si>
  <si>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</si>
  <si>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</si>
  <si>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</si>
  <si>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</si>
  <si>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</si>
  <si>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</si>
  <si>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</si>
  <si>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</si>
  <si>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</si>
  <si>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</si>
  <si>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</si>
  <si>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</si>
  <si>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</si>
  <si>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</si>
  <si>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</si>
  <si>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</si>
  <si>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Oro linija </t>
  </si>
  <si>
    <t>Oro linija tarp 110 kv transformatorių pastočių su atšaka (iki 4 atramų) arba be jos</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</si>
  <si>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</si>
  <si>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</si>
  <si>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</si>
  <si>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</si>
  <si>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</si>
  <si>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</si>
  <si>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</si>
  <si>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</si>
  <si>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</si>
  <si>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</si>
  <si>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</si>
  <si>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</si>
  <si>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</si>
  <si>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</si>
  <si>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</si>
  <si>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</si>
  <si>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</si>
  <si>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</si>
  <si>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</si>
  <si>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</si>
  <si>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</si>
  <si>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</si>
  <si>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</si>
  <si>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</si>
  <si>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</si>
  <si>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</si>
  <si>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</si>
  <si>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</si>
  <si>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</si>
  <si>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</si>
  <si>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</si>
  <si>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</si>
  <si>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</si>
  <si>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</si>
  <si>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</si>
  <si>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</si>
  <si>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</si>
  <si>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</si>
  <si>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</si>
  <si>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</si>
  <si>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</si>
  <si>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</si>
  <si>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</si>
  <si>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</si>
  <si>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</si>
  <si>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</si>
  <si>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</si>
  <si>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</si>
  <si>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</si>
  <si>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</si>
  <si>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</si>
  <si>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</si>
  <si>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</si>
  <si>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</si>
  <si>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</si>
  <si>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</si>
  <si>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</si>
  <si>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</si>
  <si>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</si>
  <si>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</si>
  <si>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</si>
  <si>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</si>
  <si>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</si>
  <si>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</si>
  <si>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</si>
  <si>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</si>
  <si>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</si>
  <si>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</si>
  <si>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</si>
  <si>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</si>
  <si>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</si>
  <si>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</si>
  <si>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</si>
  <si>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</si>
  <si>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</si>
  <si>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</si>
  <si>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</si>
  <si>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</si>
  <si>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</si>
  <si>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</si>
  <si>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</si>
  <si>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</si>
  <si>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</si>
  <si>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</si>
  <si>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</si>
  <si>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</si>
  <si>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</si>
  <si>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</si>
  <si>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</si>
  <si>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</si>
  <si>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</si>
  <si>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</si>
  <si>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</si>
  <si>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</si>
  <si>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</si>
  <si>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</si>
  <si>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</si>
  <si>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</si>
  <si>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</si>
  <si>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</si>
  <si>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</si>
  <si>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</si>
  <si>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</si>
  <si>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</si>
  <si>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</si>
  <si>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</si>
  <si>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</si>
  <si>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</si>
  <si>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</si>
  <si>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</si>
  <si>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</si>
  <si>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</si>
  <si>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</si>
  <si>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</si>
  <si>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</si>
  <si>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</si>
  <si>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</si>
  <si>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</si>
  <si>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</si>
  <si>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</si>
  <si>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</si>
  <si>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</si>
  <si>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</si>
  <si>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</si>
  <si>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</si>
  <si>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</si>
  <si>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</si>
  <si>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</si>
  <si>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</si>
  <si>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</si>
  <si>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</si>
  <si>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</si>
  <si>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</si>
  <si>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</si>
  <si>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</si>
  <si>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</si>
  <si>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</si>
  <si>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</si>
  <si>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</si>
  <si>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</si>
  <si>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</si>
  <si>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</si>
  <si>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</si>
  <si>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</si>
  <si>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</si>
  <si>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</si>
  <si>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</si>
  <si>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</si>
  <si>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</si>
  <si>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</si>
  <si>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</si>
  <si>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</si>
  <si>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</si>
  <si>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</si>
  <si>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</si>
  <si>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</si>
  <si>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</si>
  <si>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</si>
  <si>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</si>
  <si>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</si>
  <si>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</si>
  <si>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</si>
  <si>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</si>
  <si>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</si>
  <si>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</si>
  <si>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</si>
  <si>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</si>
  <si>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</si>
  <si>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</si>
  <si>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</si>
  <si>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</si>
  <si>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</si>
  <si>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</si>
  <si>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</si>
  <si>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</si>
  <si>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</si>
  <si>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</si>
  <si>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</si>
  <si>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</si>
  <si>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</si>
  <si>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</si>
  <si>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</si>
  <si>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</si>
  <si>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</si>
  <si>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</si>
  <si>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</si>
  <si>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</si>
  <si>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</si>
  <si>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</si>
  <si>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</si>
  <si>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</si>
  <si>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</si>
  <si>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</si>
  <si>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</si>
  <si>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</si>
  <si>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</si>
  <si>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</si>
  <si>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</si>
  <si>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</si>
  <si>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</si>
  <si>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</si>
  <si>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</si>
  <si>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</si>
  <si>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</si>
  <si>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</si>
  <si>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</si>
  <si>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</si>
  <si>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</si>
  <si>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</si>
  <si>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</si>
  <si>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</si>
  <si>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</si>
  <si>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</si>
  <si>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</si>
  <si>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</si>
  <si>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</si>
  <si>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</si>
  <si>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</si>
  <si>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</si>
  <si>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</si>
  <si>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</si>
  <si>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</si>
  <si>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</si>
  <si>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</si>
  <si>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</si>
  <si>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</si>
  <si>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</si>
  <si>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</si>
  <si>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</si>
  <si>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</si>
  <si>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</si>
  <si>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</si>
  <si>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</si>
  <si>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</si>
  <si>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</si>
  <si>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</si>
  <si>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</si>
  <si>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</si>
  <si>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</si>
  <si>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</si>
  <si>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</si>
  <si>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</si>
  <si>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</si>
  <si>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</si>
  <si>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</si>
  <si>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</si>
  <si>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</si>
  <si>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</si>
  <si>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</si>
  <si>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</si>
  <si>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</si>
  <si>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</si>
  <si>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</si>
  <si>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</si>
  <si>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</si>
  <si>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</si>
  <si>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</si>
  <si>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</si>
  <si>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</si>
  <si>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</si>
  <si>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</si>
  <si>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</si>
  <si>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</si>
  <si>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</si>
  <si>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</si>
  <si>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</si>
  <si>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</si>
  <si>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</si>
  <si>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</si>
  <si>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</si>
  <si>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</si>
  <si>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</si>
  <si>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</si>
  <si>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</si>
  <si>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</si>
  <si>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</si>
  <si>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</si>
  <si>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110 kV Viengrandės oro linijos (OL) laidų demontavimo darbai (3 laidai)</t>
  </si>
  <si>
    <t>110 kV Viengrandės oro linijos (OL) laidai su montavimo darbais (3 laidai)</t>
  </si>
  <si>
    <t>110 kV Viengrandės oro linijos (OL) žaibosaugos trosas (ŽT) su montavimo darbais (1 trosas)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</si>
  <si>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</si>
  <si>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</si>
  <si>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</si>
  <si>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viršįtampių ribotuvų laikančios konstrukcijos su montavimo darbais</t>
  </si>
  <si>
    <t>110 kV viršįtampių ribotuvai  su montavimo ir bandymo/matavimo darbais</t>
  </si>
  <si>
    <t>110 kV skyriklis su montavimo/bandymo/matavimo darbais</t>
  </si>
  <si>
    <t>110 kV skyriklio laikančios konstrukcijos su montavimo darbais</t>
  </si>
  <si>
    <t xml:space="preserve">110 kV matavimo srovės transformatoriai (3f kompl.) su alyva montavimo/bandymo/matavimo darbais </t>
  </si>
  <si>
    <t>Įrenginių ir jų laikančių konstrukcijų  demontavimo ir utilizavimo darbai</t>
  </si>
  <si>
    <t>Šviesolaidinio ryšio linijos demontavimo darbai</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</si>
  <si>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</si>
  <si>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</si>
  <si>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</si>
  <si>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</si>
  <si>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</si>
  <si>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</si>
  <si>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</si>
  <si>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</si>
  <si>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r>
      <rPr>
        <b/>
        <sz val="11"/>
        <color theme="1"/>
        <rFont val="Calibri"/>
        <family val="2"/>
        <scheme val="minor"/>
      </rPr>
      <t>Pastabos Projektuotojui:</t>
    </r>
    <r>
      <rPr>
        <sz val="11"/>
        <color theme="1"/>
        <rFont val="Calibri"/>
        <family val="2"/>
        <charset val="186"/>
        <scheme val="minor"/>
      </rPr>
      <t xml:space="preserve">
Jeigu, remiantis projektavimo užduotimi ar techniniu projektu, Jūsų vertinimu tam tikrų medžiagų, gaminių ar darbų, nurodytų darbų žiniaraštyje, nereikia, atitinkamoje eilutėje kiekių stulpelyje (E) būtina įrašyti „0,00“.
</t>
    </r>
    <r>
      <rPr>
        <b/>
        <sz val="11"/>
        <color theme="1"/>
        <rFont val="Calibri"/>
        <family val="2"/>
        <scheme val="minor"/>
      </rPr>
      <t>Svarbu:</t>
    </r>
    <r>
      <rPr>
        <sz val="11"/>
        <color theme="1"/>
        <rFont val="Calibri"/>
        <family val="2"/>
        <charset val="186"/>
        <scheme val="minor"/>
      </rPr>
      <t xml:space="preserve">  darbų žiniaraštyje pateiktos eilutės yra skirtos rangos darbų pasiūlymo kainai apskaičiuoti ir vertinti, todėl jos turi būti užpildytos teisingai.</t>
    </r>
  </si>
  <si>
    <t>110 kV jungtuvas su dujų, nesukeliančių visuotinio atšilimo, izoliacija su montavimo/bandymo/matavimo darbais</t>
  </si>
  <si>
    <t>110 kV jungtuvo su dujų, nesukeliančių visuotinio atšilimo, izoliacija laikančios konstrukcijos su montavimo darbais</t>
  </si>
  <si>
    <t>110 kV Viengrandės oro linijos (OL) žaibosaugos troso (ŽT) reguliavimo darbai inkariniame tarpatramyje (1 trosas)</t>
  </si>
  <si>
    <t>110 kV Viengrandės oro linijos (OL) laidų reguliavimo darbai inkariniame tarpatramyje (3 laidai)</t>
  </si>
  <si>
    <r>
      <rPr>
        <b/>
        <sz val="11"/>
        <color theme="1"/>
        <rFont val="Calibri"/>
        <family val="2"/>
        <scheme val="minor"/>
      </rPr>
      <t>Pastabos Rangovui:</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3. Šis žiniaraštis yra informacinio pobūdžio ir skirtas kainos detalizacijai. Jis neturi galios kitais projekto įgyvendinimo aspektais.  Projekto eigoje būtina vadovautis tik techniniame projekte pateikta informacija, o ne darbų žiniaraščiu.
4. Darbo projekto parengimas nėra išskiriamas atskira eilute. Rangovas privalo įtraukti visus su darbo projekto parengimu susijusius kaštus į bendrą siūlomą darbų kainą. Atskirai už darbo projekto parengimą apmokėjimas nenumatomas.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</si>
</sst>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0.00_ ;\-#,##0.00\ "/>
  </numFmts>
  <fonts count="31" x14ac:knownFonts="1">
    <font>
      <sz val="11"/>
      <color theme="1"/>
      <name val="Calibri"/>
      <family val="2"/>
      <charset val="186"/>
      <scheme val="minor"/>
    </font>
    <font>
      <sz val="11"/>
      <color theme="1"/>
      <name val="Calibri"/>
      <family val="2"/>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color theme="0"/>
      <name val="Calibri"/>
      <family val="2"/>
      <scheme val="minor"/>
    </font>
    <font>
      <sz val="11"/>
      <name val="Calibri"/>
      <family val="2"/>
      <charset val="186"/>
      <scheme val="minor"/>
    </font>
    <font>
      <b/>
      <sz val="11"/>
      <color theme="9" tint="-0.499984740745262"/>
      <name val="Trebuchet MS"/>
      <family val="2"/>
    </font>
    <font>
      <sz val="11"/>
      <color rgb="FF242424"/>
      <name val="Aptos Narrow"/>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10">
    <xf numFmtId="0" fontId="0" fillId="0" borderId="0"/>
    <xf numFmtId="0" fontId="6" fillId="0" borderId="0"/>
    <xf numFmtId="0" fontId="10" fillId="0" borderId="0"/>
    <xf numFmtId="0" fontId="6" fillId="0" borderId="0"/>
    <xf numFmtId="0" fontId="18" fillId="0" borderId="7" applyNumberFormat="0" applyFill="0" applyAlignment="0" applyProtection="0"/>
    <xf numFmtId="0" fontId="15" fillId="8" borderId="0" applyNumberFormat="0" applyBorder="0" applyAlignment="0" applyProtection="0"/>
    <xf numFmtId="164" fontId="19" fillId="7" borderId="8" applyAlignment="0">
      <alignment horizontal="center" vertical="center" wrapText="1"/>
    </xf>
    <xf numFmtId="0" fontId="19" fillId="9" borderId="0" applyNumberFormat="0" applyBorder="0" applyAlignment="0" applyProtection="0"/>
    <xf numFmtId="0" fontId="15" fillId="10" borderId="0" applyNumberFormat="0" applyBorder="0" applyAlignment="0" applyProtection="0"/>
    <xf numFmtId="43" fontId="15" fillId="0" borderId="0" applyFont="0" applyFill="0" applyBorder="0" applyAlignment="0" applyProtection="0"/>
  </cellStyleXfs>
  <cellXfs count="227">
    <xf numFmtId="0" fontId="0" fillId="0" borderId="0" xfId="0"/>
    <xf numFmtId="0" fontId="2" fillId="0" borderId="0" xfId="0" applyFont="1" applyAlignment="1">
      <alignment horizontal="center" vertical="center"/>
    </xf>
    <xf numFmtId="0" fontId="7" fillId="0" borderId="0" xfId="0" applyFont="1"/>
    <xf numFmtId="164" fontId="2" fillId="0" borderId="4" xfId="0" applyNumberFormat="1" applyFont="1" applyBorder="1" applyAlignment="1">
      <alignment horizontal="center" vertical="center"/>
    </xf>
    <xf numFmtId="0" fontId="2"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64"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164" fontId="5"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7" fillId="0" borderId="0" xfId="0" applyFont="1" applyAlignment="1">
      <alignment vertical="center"/>
    </xf>
    <xf numFmtId="0" fontId="3" fillId="0" borderId="1" xfId="0" applyFont="1" applyBorder="1" applyAlignment="1">
      <alignment horizontal="center" vertical="center" wrapText="1"/>
    </xf>
    <xf numFmtId="0" fontId="7" fillId="0" borderId="0" xfId="0" applyFont="1" applyAlignment="1">
      <alignment horizontal="center" vertical="center"/>
    </xf>
    <xf numFmtId="164" fontId="5" fillId="0" borderId="1" xfId="0" applyNumberFormat="1" applyFont="1" applyBorder="1" applyAlignment="1">
      <alignment horizontal="center" vertical="center" wrapText="1"/>
    </xf>
    <xf numFmtId="164" fontId="3" fillId="4" borderId="1" xfId="0" applyNumberFormat="1" applyFont="1" applyFill="1" applyBorder="1" applyAlignment="1">
      <alignment horizontal="center" vertical="center" wrapText="1"/>
    </xf>
    <xf numFmtId="164" fontId="5" fillId="4" borderId="1" xfId="0" applyNumberFormat="1" applyFont="1" applyFill="1" applyBorder="1" applyAlignment="1">
      <alignment horizontal="center" vertical="center" wrapText="1"/>
    </xf>
    <xf numFmtId="0" fontId="0" fillId="0" borderId="0" xfId="0" applyAlignment="1">
      <alignment horizontal="center" vertical="center"/>
    </xf>
    <xf numFmtId="49" fontId="3"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49" fontId="5" fillId="0" borderId="3" xfId="0" quotePrefix="1" applyNumberFormat="1" applyFont="1" applyBorder="1" applyAlignment="1">
      <alignment horizontal="center" vertical="center" wrapText="1"/>
    </xf>
    <xf numFmtId="49" fontId="5" fillId="0" borderId="5" xfId="0" quotePrefix="1" applyNumberFormat="1" applyFont="1" applyBorder="1" applyAlignment="1">
      <alignment horizontal="center" vertical="center" wrapText="1"/>
    </xf>
    <xf numFmtId="49" fontId="5" fillId="0" borderId="2" xfId="0" quotePrefix="1" applyNumberFormat="1" applyFont="1" applyBorder="1" applyAlignment="1">
      <alignment horizontal="center" vertical="center" wrapText="1"/>
    </xf>
    <xf numFmtId="49" fontId="3" fillId="4"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2" fillId="0" borderId="0" xfId="0" applyFont="1" applyAlignment="1">
      <alignment horizontal="center" vertical="center" wrapText="1"/>
    </xf>
    <xf numFmtId="0" fontId="8" fillId="0" borderId="0" xfId="0" applyFont="1" applyAlignment="1">
      <alignment horizontal="center" vertical="center"/>
    </xf>
    <xf numFmtId="49" fontId="2" fillId="0" borderId="4" xfId="0" applyNumberFormat="1" applyFont="1" applyBorder="1" applyAlignment="1">
      <alignment horizontal="center" vertical="center"/>
    </xf>
    <xf numFmtId="0" fontId="2" fillId="0" borderId="4" xfId="0" applyFont="1" applyBorder="1" applyAlignment="1">
      <alignment horizontal="center" vertical="center" wrapText="1"/>
    </xf>
    <xf numFmtId="49" fontId="5"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5" fillId="0" borderId="1" xfId="0" applyNumberFormat="1" applyFont="1" applyBorder="1" applyAlignment="1">
      <alignment horizontal="center" vertical="center" wrapText="1"/>
    </xf>
    <xf numFmtId="49" fontId="5"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5" fillId="0" borderId="1" xfId="0" quotePrefix="1" applyNumberFormat="1" applyFont="1" applyBorder="1" applyAlignment="1">
      <alignment horizontal="center" vertical="center" wrapText="1"/>
    </xf>
    <xf numFmtId="49" fontId="5"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4"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 fillId="0" borderId="1" xfId="3" applyFont="1" applyBorder="1" applyAlignment="1">
      <alignment horizontal="center" vertical="center" wrapText="1"/>
    </xf>
    <xf numFmtId="0" fontId="3"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11" fillId="5" borderId="1" xfId="0" applyFont="1" applyFill="1" applyBorder="1" applyAlignment="1">
      <alignment horizontal="center" vertical="center" wrapText="1"/>
    </xf>
    <xf numFmtId="49" fontId="2" fillId="0" borderId="4" xfId="0" applyNumberFormat="1" applyFont="1" applyBorder="1" applyAlignment="1">
      <alignment horizontal="left" vertical="center"/>
    </xf>
    <xf numFmtId="0" fontId="17" fillId="2" borderId="0" xfId="0" applyFont="1" applyFill="1" applyAlignment="1" applyProtection="1">
      <alignment horizontal="left" vertical="center"/>
      <protection locked="0"/>
    </xf>
    <xf numFmtId="0" fontId="17" fillId="0" borderId="0" xfId="0" applyFont="1" applyAlignment="1" applyProtection="1">
      <alignment horizontal="left" vertical="center"/>
      <protection locked="0"/>
    </xf>
    <xf numFmtId="0" fontId="17" fillId="2" borderId="0" xfId="0" applyFont="1" applyFill="1" applyAlignment="1" applyProtection="1">
      <alignment horizontal="center" vertical="center"/>
      <protection locked="0"/>
    </xf>
    <xf numFmtId="0" fontId="17"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2" fillId="6" borderId="1" xfId="0" applyFont="1" applyFill="1" applyBorder="1" applyAlignment="1">
      <alignment horizontal="center" vertical="center" wrapText="1"/>
    </xf>
    <xf numFmtId="164" fontId="20" fillId="11" borderId="0" xfId="5" applyNumberFormat="1" applyFont="1" applyFill="1" applyBorder="1" applyAlignment="1" applyProtection="1">
      <alignment horizontal="right" vertical="center"/>
    </xf>
    <xf numFmtId="0" fontId="24" fillId="10" borderId="20" xfId="8" applyFont="1" applyBorder="1" applyAlignment="1" applyProtection="1">
      <alignment horizontal="center" vertical="center" wrapText="1"/>
    </xf>
    <xf numFmtId="0" fontId="24" fillId="10" borderId="14" xfId="8" applyFont="1" applyBorder="1" applyAlignment="1" applyProtection="1">
      <alignment horizontal="center" vertical="center"/>
    </xf>
    <xf numFmtId="0" fontId="24" fillId="10" borderId="14" xfId="8" applyFont="1" applyBorder="1" applyAlignment="1" applyProtection="1">
      <alignment horizontal="center" vertical="center" wrapText="1"/>
    </xf>
    <xf numFmtId="164" fontId="21" fillId="2" borderId="12" xfId="4" applyNumberFormat="1" applyFont="1" applyFill="1" applyBorder="1" applyAlignment="1" applyProtection="1">
      <alignment horizontal="center" vertical="center" wrapText="1"/>
    </xf>
    <xf numFmtId="0" fontId="23" fillId="2" borderId="12" xfId="4" applyFont="1" applyFill="1" applyBorder="1" applyAlignment="1" applyProtection="1">
      <alignment horizontal="left" vertical="center"/>
    </xf>
    <xf numFmtId="164" fontId="25" fillId="9" borderId="12" xfId="7" applyNumberFormat="1" applyFont="1" applyBorder="1" applyAlignment="1" applyProtection="1">
      <alignment horizontal="center" vertical="center" wrapText="1"/>
    </xf>
    <xf numFmtId="0" fontId="25" fillId="9" borderId="12" xfId="7" applyFont="1" applyBorder="1" applyAlignment="1" applyProtection="1">
      <alignment vertical="center" wrapText="1"/>
    </xf>
    <xf numFmtId="165" fontId="19" fillId="9" borderId="12" xfId="7" applyNumberFormat="1" applyBorder="1" applyAlignment="1" applyProtection="1">
      <alignment horizontal="right" vertical="center" wrapText="1"/>
    </xf>
    <xf numFmtId="165" fontId="19" fillId="9" borderId="19" xfId="7" applyNumberFormat="1" applyBorder="1" applyAlignment="1" applyProtection="1">
      <alignment horizontal="right" vertical="center" wrapText="1"/>
    </xf>
    <xf numFmtId="0" fontId="21" fillId="2" borderId="12" xfId="4" applyFont="1" applyFill="1" applyBorder="1" applyAlignment="1" applyProtection="1">
      <alignment horizontal="left" vertical="center" wrapText="1"/>
    </xf>
    <xf numFmtId="0" fontId="25" fillId="9" borderId="12" xfId="7" applyFont="1" applyBorder="1" applyAlignment="1" applyProtection="1">
      <alignment horizontal="center" vertical="center"/>
    </xf>
    <xf numFmtId="0" fontId="25" fillId="9" borderId="12" xfId="7" applyFont="1" applyBorder="1" applyAlignment="1" applyProtection="1">
      <alignment horizontal="left" vertical="center"/>
    </xf>
    <xf numFmtId="164" fontId="23" fillId="2" borderId="12" xfId="4" applyNumberFormat="1" applyFont="1" applyFill="1" applyBorder="1" applyAlignment="1" applyProtection="1">
      <alignment horizontal="center" vertical="center"/>
    </xf>
    <xf numFmtId="164" fontId="25" fillId="12" borderId="12" xfId="7" applyNumberFormat="1" applyFont="1" applyFill="1" applyBorder="1" applyAlignment="1" applyProtection="1">
      <alignment horizontal="center" vertical="center" wrapText="1"/>
    </xf>
    <xf numFmtId="0" fontId="25" fillId="12" borderId="12" xfId="7" applyFont="1" applyFill="1" applyBorder="1" applyAlignment="1" applyProtection="1">
      <alignment horizontal="left" vertical="center"/>
    </xf>
    <xf numFmtId="0" fontId="23" fillId="2" borderId="12" xfId="4" applyFont="1" applyFill="1" applyBorder="1" applyAlignment="1" applyProtection="1">
      <alignment horizontal="left" vertical="center" wrapText="1"/>
    </xf>
    <xf numFmtId="164" fontId="23" fillId="2" borderId="12" xfId="4" applyNumberFormat="1" applyFont="1" applyFill="1" applyBorder="1" applyAlignment="1" applyProtection="1">
      <alignment horizontal="center" vertical="center" wrapText="1"/>
    </xf>
    <xf numFmtId="164" fontId="23" fillId="4" borderId="12" xfId="4" applyNumberFormat="1" applyFont="1" applyFill="1" applyBorder="1" applyAlignment="1" applyProtection="1">
      <alignment horizontal="center" vertical="center" wrapText="1"/>
    </xf>
    <xf numFmtId="0" fontId="23" fillId="0" borderId="12" xfId="4" applyFont="1" applyBorder="1" applyAlignment="1" applyProtection="1">
      <alignment horizontal="left" vertical="center" wrapText="1"/>
    </xf>
    <xf numFmtId="0" fontId="25" fillId="9" borderId="12" xfId="7" applyFont="1" applyBorder="1" applyAlignment="1" applyProtection="1">
      <alignment horizontal="center"/>
    </xf>
    <xf numFmtId="0" fontId="25" fillId="9" borderId="12" xfId="7" applyFont="1" applyBorder="1" applyProtection="1"/>
    <xf numFmtId="164" fontId="23" fillId="4" borderId="16" xfId="4" applyNumberFormat="1" applyFont="1" applyFill="1" applyBorder="1" applyAlignment="1" applyProtection="1">
      <alignment horizontal="center" vertical="center" wrapText="1"/>
    </xf>
    <xf numFmtId="0" fontId="23" fillId="2" borderId="16" xfId="4" applyFont="1" applyFill="1" applyBorder="1" applyAlignment="1" applyProtection="1">
      <alignment horizontal="left" vertical="center" wrapText="1"/>
    </xf>
    <xf numFmtId="164" fontId="23" fillId="4" borderId="15" xfId="4" applyNumberFormat="1" applyFont="1" applyFill="1" applyBorder="1" applyAlignment="1" applyProtection="1">
      <alignment horizontal="center" vertical="center" wrapText="1"/>
    </xf>
    <xf numFmtId="0" fontId="23" fillId="2" borderId="15" xfId="4" applyFont="1" applyFill="1" applyBorder="1" applyAlignment="1" applyProtection="1">
      <alignment horizontal="left" vertical="center" wrapText="1"/>
    </xf>
    <xf numFmtId="164" fontId="28" fillId="4" borderId="12" xfId="4" applyNumberFormat="1" applyFont="1" applyFill="1" applyBorder="1" applyAlignment="1" applyProtection="1">
      <alignment horizontal="center" vertical="center" wrapText="1"/>
    </xf>
    <xf numFmtId="0" fontId="23" fillId="2" borderId="18" xfId="4" applyFont="1" applyFill="1" applyBorder="1" applyAlignment="1" applyProtection="1">
      <alignment horizontal="left" vertical="center" wrapText="1"/>
    </xf>
    <xf numFmtId="164" fontId="20" fillId="11" borderId="18" xfId="5" applyNumberFormat="1" applyFont="1" applyFill="1" applyBorder="1" applyAlignment="1" applyProtection="1">
      <alignment horizontal="right" vertical="center"/>
    </xf>
    <xf numFmtId="0" fontId="16" fillId="0" borderId="0" xfId="0" applyFont="1" applyAlignment="1" applyProtection="1">
      <alignment horizontal="right" wrapText="1"/>
      <protection locked="0"/>
    </xf>
    <xf numFmtId="0" fontId="16" fillId="2" borderId="0" xfId="0" applyFont="1" applyFill="1" applyAlignment="1" applyProtection="1">
      <alignment horizontal="right" wrapText="1"/>
      <protection locked="0"/>
    </xf>
    <xf numFmtId="165" fontId="23" fillId="2" borderId="19" xfId="4" applyNumberFormat="1" applyFont="1" applyFill="1" applyBorder="1" applyAlignment="1" applyProtection="1">
      <alignment horizontal="right" vertical="center" wrapText="1"/>
    </xf>
    <xf numFmtId="165" fontId="19" fillId="12" borderId="12" xfId="7" applyNumberFormat="1" applyFill="1" applyBorder="1" applyAlignment="1" applyProtection="1">
      <alignment horizontal="right" vertical="center" wrapText="1"/>
    </xf>
    <xf numFmtId="165" fontId="19" fillId="9" borderId="12" xfId="7" applyNumberFormat="1" applyBorder="1" applyAlignment="1" applyProtection="1">
      <alignment horizontal="right" wrapText="1"/>
    </xf>
    <xf numFmtId="165" fontId="23" fillId="2" borderId="17" xfId="4" applyNumberFormat="1" applyFont="1" applyFill="1" applyBorder="1" applyAlignment="1" applyProtection="1">
      <alignment horizontal="right" vertical="center" wrapText="1"/>
    </xf>
    <xf numFmtId="0" fontId="16" fillId="0" borderId="0" xfId="0" applyFont="1" applyAlignment="1" applyProtection="1">
      <alignment horizontal="center" wrapText="1"/>
      <protection locked="0"/>
    </xf>
    <xf numFmtId="2" fontId="21" fillId="2" borderId="12" xfId="9" applyNumberFormat="1" applyFont="1" applyFill="1" applyBorder="1" applyAlignment="1" applyProtection="1">
      <alignment horizontal="right" vertical="center" wrapText="1"/>
      <protection locked="0"/>
    </xf>
    <xf numFmtId="0" fontId="19" fillId="9" borderId="12" xfId="7" applyBorder="1" applyAlignment="1" applyProtection="1">
      <alignment horizontal="right" vertical="center" wrapText="1"/>
    </xf>
    <xf numFmtId="2" fontId="20" fillId="11" borderId="13" xfId="5" applyNumberFormat="1" applyFont="1" applyFill="1" applyBorder="1" applyAlignment="1" applyProtection="1">
      <alignment horizontal="right" vertical="center" wrapText="1"/>
    </xf>
    <xf numFmtId="2" fontId="25" fillId="9" borderId="21" xfId="7" applyNumberFormat="1" applyFont="1" applyBorder="1" applyAlignment="1" applyProtection="1">
      <alignment horizontal="right" vertical="center" wrapText="1"/>
    </xf>
    <xf numFmtId="2" fontId="20" fillId="11" borderId="11" xfId="5" applyNumberFormat="1" applyFont="1" applyFill="1" applyBorder="1" applyAlignment="1" applyProtection="1">
      <alignment horizontal="right" vertical="center" wrapText="1"/>
    </xf>
    <xf numFmtId="2" fontId="20" fillId="11" borderId="0" xfId="5" applyNumberFormat="1" applyFont="1" applyFill="1" applyBorder="1" applyAlignment="1" applyProtection="1">
      <alignment horizontal="right" vertical="center" wrapText="1"/>
    </xf>
    <xf numFmtId="2" fontId="25" fillId="9" borderId="22" xfId="7" applyNumberFormat="1" applyFont="1" applyBorder="1" applyAlignment="1" applyProtection="1">
      <alignment horizontal="right" vertical="center" wrapText="1"/>
    </xf>
    <xf numFmtId="2" fontId="16" fillId="0" borderId="0" xfId="0" applyNumberFormat="1" applyFont="1" applyAlignment="1" applyProtection="1">
      <alignment horizontal="right" wrapText="1"/>
      <protection locked="0"/>
    </xf>
    <xf numFmtId="0" fontId="16" fillId="2" borderId="0" xfId="0" applyFont="1" applyFill="1" applyAlignment="1" applyProtection="1">
      <alignment horizontal="center" wrapText="1"/>
      <protection locked="0"/>
    </xf>
    <xf numFmtId="164" fontId="20" fillId="11" borderId="13" xfId="5" applyNumberFormat="1" applyFont="1" applyFill="1" applyBorder="1" applyAlignment="1" applyProtection="1">
      <alignment horizontal="right" vertical="center" wrapText="1"/>
    </xf>
    <xf numFmtId="164" fontId="20" fillId="11" borderId="11" xfId="5" applyNumberFormat="1" applyFont="1" applyFill="1" applyBorder="1" applyAlignment="1" applyProtection="1">
      <alignment horizontal="right" vertical="center" wrapText="1"/>
    </xf>
    <xf numFmtId="164" fontId="20" fillId="11" borderId="0" xfId="5" applyNumberFormat="1" applyFont="1" applyFill="1" applyBorder="1" applyAlignment="1" applyProtection="1">
      <alignment horizontal="right" vertical="center" wrapText="1"/>
    </xf>
    <xf numFmtId="2" fontId="16" fillId="0" borderId="0" xfId="9" applyNumberFormat="1" applyFont="1" applyAlignment="1" applyProtection="1">
      <alignment horizontal="right" wrapText="1"/>
      <protection locked="0"/>
    </xf>
    <xf numFmtId="2" fontId="16" fillId="2" borderId="0" xfId="9" applyNumberFormat="1" applyFont="1" applyFill="1" applyAlignment="1" applyProtection="1">
      <alignment horizontal="right" wrapText="1"/>
      <protection locked="0"/>
    </xf>
    <xf numFmtId="0" fontId="23" fillId="2" borderId="12" xfId="4" applyFont="1" applyFill="1" applyBorder="1" applyAlignment="1" applyProtection="1">
      <alignment horizontal="center" vertical="center" wrapText="1"/>
    </xf>
    <xf numFmtId="2" fontId="23" fillId="2" borderId="12" xfId="9" applyNumberFormat="1" applyFont="1" applyFill="1" applyBorder="1" applyAlignment="1" applyProtection="1">
      <alignment horizontal="right" vertical="center" wrapText="1"/>
      <protection locked="0"/>
    </xf>
    <xf numFmtId="0" fontId="21" fillId="2" borderId="12" xfId="4" applyFont="1" applyFill="1" applyBorder="1" applyAlignment="1" applyProtection="1">
      <alignment horizontal="center" vertical="center" wrapText="1"/>
    </xf>
    <xf numFmtId="0" fontId="19" fillId="12" borderId="12" xfId="7" applyFill="1" applyBorder="1" applyAlignment="1" applyProtection="1">
      <alignment horizontal="right" vertical="center" wrapText="1"/>
    </xf>
    <xf numFmtId="0" fontId="19" fillId="9" borderId="12" xfId="7" applyBorder="1" applyAlignment="1" applyProtection="1">
      <alignment horizontal="right" wrapText="1"/>
    </xf>
    <xf numFmtId="0" fontId="27" fillId="9" borderId="12" xfId="7" applyFont="1" applyBorder="1" applyAlignment="1" applyProtection="1">
      <alignment horizontal="right" wrapText="1"/>
    </xf>
    <xf numFmtId="2" fontId="21" fillId="11" borderId="13" xfId="9" applyNumberFormat="1" applyFont="1" applyFill="1" applyBorder="1" applyAlignment="1" applyProtection="1">
      <alignment horizontal="right" vertical="center" wrapText="1"/>
    </xf>
    <xf numFmtId="2" fontId="21" fillId="11" borderId="11" xfId="9" applyNumberFormat="1" applyFont="1" applyFill="1" applyBorder="1" applyAlignment="1" applyProtection="1">
      <alignment horizontal="right" vertical="center" wrapText="1"/>
    </xf>
    <xf numFmtId="2" fontId="21" fillId="11" borderId="0" xfId="9" applyNumberFormat="1" applyFont="1" applyFill="1" applyBorder="1" applyAlignment="1" applyProtection="1">
      <alignment horizontal="right" vertical="center" wrapText="1"/>
    </xf>
    <xf numFmtId="0" fontId="30" fillId="2" borderId="0" xfId="0" applyFont="1" applyFill="1"/>
    <xf numFmtId="2" fontId="24" fillId="10" borderId="14" xfId="8" applyNumberFormat="1" applyFont="1" applyBorder="1" applyAlignment="1" applyProtection="1">
      <alignment horizontal="center" vertical="center" wrapText="1"/>
    </xf>
    <xf numFmtId="2" fontId="19" fillId="9" borderId="12" xfId="9" applyNumberFormat="1" applyFont="1" applyFill="1" applyBorder="1" applyAlignment="1" applyProtection="1">
      <alignment horizontal="right" vertical="center" wrapText="1"/>
    </xf>
    <xf numFmtId="2" fontId="19" fillId="9" borderId="12" xfId="9" applyNumberFormat="1" applyFont="1" applyFill="1" applyBorder="1" applyAlignment="1" applyProtection="1">
      <alignment horizontal="right" wrapText="1"/>
    </xf>
    <xf numFmtId="2" fontId="27" fillId="9" borderId="12" xfId="9" applyNumberFormat="1" applyFont="1" applyFill="1" applyBorder="1" applyAlignment="1" applyProtection="1">
      <alignment horizontal="right" wrapText="1"/>
    </xf>
    <xf numFmtId="2" fontId="19" fillId="12" borderId="12" xfId="9" applyNumberFormat="1" applyFont="1" applyFill="1" applyBorder="1" applyAlignment="1" applyProtection="1">
      <alignment horizontal="right" vertical="center" wrapText="1"/>
    </xf>
    <xf numFmtId="2" fontId="27" fillId="12" borderId="12" xfId="9" applyNumberFormat="1" applyFont="1" applyFill="1" applyBorder="1" applyAlignment="1" applyProtection="1">
      <alignment horizontal="right" vertical="center" wrapText="1"/>
    </xf>
    <xf numFmtId="165" fontId="23" fillId="2" borderId="12" xfId="4" applyNumberFormat="1" applyFont="1" applyFill="1" applyBorder="1" applyAlignment="1" applyProtection="1">
      <alignment horizontal="right" vertical="center" wrapText="1"/>
      <protection locked="0"/>
    </xf>
    <xf numFmtId="165" fontId="23" fillId="2" borderId="19" xfId="4" applyNumberFormat="1" applyFont="1" applyFill="1" applyBorder="1" applyAlignment="1" applyProtection="1">
      <alignment horizontal="right" vertical="center" wrapText="1"/>
      <protection locked="0"/>
    </xf>
    <xf numFmtId="165" fontId="22" fillId="2" borderId="12" xfId="4" applyNumberFormat="1" applyFont="1" applyFill="1" applyBorder="1" applyAlignment="1" applyProtection="1">
      <alignment horizontal="right" vertical="center" wrapText="1"/>
      <protection locked="0"/>
    </xf>
    <xf numFmtId="165" fontId="22" fillId="2" borderId="19" xfId="4" applyNumberFormat="1" applyFont="1" applyFill="1" applyBorder="1" applyAlignment="1" applyProtection="1">
      <alignment horizontal="right" vertical="center" wrapText="1"/>
      <protection locked="0"/>
    </xf>
    <xf numFmtId="2" fontId="25" fillId="13" borderId="13" xfId="5" applyNumberFormat="1" applyFont="1" applyFill="1" applyBorder="1" applyAlignment="1" applyProtection="1">
      <alignment horizontal="right" vertical="center" wrapText="1"/>
    </xf>
    <xf numFmtId="0" fontId="18" fillId="0" borderId="0" xfId="0" applyFont="1"/>
    <xf numFmtId="0" fontId="0" fillId="0" borderId="0" xfId="0" applyAlignment="1">
      <alignment horizontal="left" vertical="center" indent="1"/>
    </xf>
    <xf numFmtId="0" fontId="16" fillId="0" borderId="0" xfId="0" applyFont="1" applyAlignment="1" applyProtection="1">
      <alignment horizontal="center" wrapText="1"/>
      <protection locked="0"/>
    </xf>
    <xf numFmtId="0" fontId="18"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29" fillId="2" borderId="10" xfId="0" applyFont="1" applyFill="1" applyBorder="1" applyAlignment="1" applyProtection="1">
      <alignment horizontal="center" vertical="center"/>
      <protection locked="0"/>
    </xf>
    <xf numFmtId="0" fontId="17" fillId="2" borderId="9" xfId="0" applyFont="1" applyFill="1" applyBorder="1" applyAlignment="1" applyProtection="1">
      <alignment horizontal="center" vertical="center"/>
      <protection locked="0"/>
    </xf>
    <xf numFmtId="0" fontId="21" fillId="2" borderId="0" xfId="0" applyFont="1" applyFill="1" applyAlignment="1">
      <alignment horizontal="left" wrapText="1"/>
    </xf>
    <xf numFmtId="0" fontId="0" fillId="2" borderId="0" xfId="0" applyFill="1" applyAlignment="1">
      <alignment horizontal="left" wrapText="1"/>
    </xf>
    <xf numFmtId="0" fontId="1" fillId="2" borderId="0" xfId="0" applyFont="1" applyFill="1" applyAlignment="1">
      <alignment horizontal="left" wrapText="1"/>
    </xf>
    <xf numFmtId="49" fontId="5" fillId="4" borderId="3" xfId="0" quotePrefix="1" applyNumberFormat="1" applyFont="1" applyFill="1" applyBorder="1" applyAlignment="1">
      <alignment horizontal="center" vertical="center" wrapText="1"/>
    </xf>
    <xf numFmtId="49" fontId="5" fillId="4" borderId="5" xfId="0" quotePrefix="1" applyNumberFormat="1" applyFont="1" applyFill="1" applyBorder="1" applyAlignment="1">
      <alignment horizontal="center" vertical="center" wrapText="1"/>
    </xf>
    <xf numFmtId="49" fontId="5" fillId="4" borderId="2" xfId="0" quotePrefix="1" applyNumberFormat="1" applyFont="1" applyFill="1" applyBorder="1" applyAlignment="1">
      <alignment horizontal="center" vertical="center" wrapText="1"/>
    </xf>
    <xf numFmtId="49" fontId="5" fillId="0" borderId="3" xfId="0" quotePrefix="1" applyNumberFormat="1" applyFont="1" applyBorder="1" applyAlignment="1">
      <alignment horizontal="center" vertical="center" wrapText="1"/>
    </xf>
    <xf numFmtId="49" fontId="5" fillId="0" borderId="5" xfId="0" quotePrefix="1" applyNumberFormat="1" applyFont="1" applyBorder="1" applyAlignment="1">
      <alignment horizontal="center" vertical="center" wrapText="1"/>
    </xf>
    <xf numFmtId="49" fontId="5" fillId="0" borderId="2" xfId="0" quotePrefix="1" applyNumberFormat="1" applyFont="1" applyBorder="1" applyAlignment="1">
      <alignment horizontal="center" vertical="center" wrapText="1"/>
    </xf>
    <xf numFmtId="164" fontId="5" fillId="4" borderId="3" xfId="0" applyNumberFormat="1" applyFont="1" applyFill="1" applyBorder="1" applyAlignment="1">
      <alignment horizontal="center" vertical="center" wrapText="1"/>
    </xf>
    <xf numFmtId="164" fontId="5" fillId="4" borderId="5" xfId="0" applyNumberFormat="1" applyFont="1" applyFill="1" applyBorder="1" applyAlignment="1">
      <alignment horizontal="center" vertical="center" wrapText="1"/>
    </xf>
    <xf numFmtId="164" fontId="5" fillId="4" borderId="2" xfId="0" applyNumberFormat="1"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164" fontId="5"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3" fillId="4" borderId="3"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4" borderId="2"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164" fontId="3" fillId="4" borderId="3" xfId="0" applyNumberFormat="1" applyFont="1" applyFill="1" applyBorder="1" applyAlignment="1">
      <alignment horizontal="center" vertical="center" wrapText="1"/>
    </xf>
    <xf numFmtId="164" fontId="3" fillId="4" borderId="5" xfId="0" applyNumberFormat="1"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49" fontId="5" fillId="4" borderId="1"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5" fillId="4" borderId="1" xfId="0" quotePrefix="1" applyNumberFormat="1" applyFont="1" applyFill="1" applyBorder="1" applyAlignment="1">
      <alignment horizontal="center" vertical="center"/>
    </xf>
    <xf numFmtId="49" fontId="5" fillId="0" borderId="3" xfId="0" quotePrefix="1" applyNumberFormat="1" applyFont="1" applyBorder="1" applyAlignment="1">
      <alignment horizontal="center" vertical="center"/>
    </xf>
    <xf numFmtId="49" fontId="5" fillId="0" borderId="2" xfId="0" quotePrefix="1" applyNumberFormat="1" applyFont="1" applyBorder="1" applyAlignment="1">
      <alignment horizontal="center" vertical="center"/>
    </xf>
    <xf numFmtId="164" fontId="5" fillId="0" borderId="3"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5" xfId="0" quotePrefix="1" applyNumberFormat="1" applyFont="1" applyBorder="1" applyAlignment="1">
      <alignment horizontal="center" vertical="center"/>
    </xf>
    <xf numFmtId="49" fontId="5" fillId="0" borderId="1" xfId="0" quotePrefix="1" applyNumberFormat="1" applyFont="1" applyBorder="1" applyAlignment="1">
      <alignment horizontal="center" vertical="center" wrapText="1"/>
    </xf>
    <xf numFmtId="49" fontId="5" fillId="0" borderId="1" xfId="0" quotePrefix="1" applyNumberFormat="1" applyFont="1" applyBorder="1" applyAlignment="1">
      <alignment horizontal="center" vertical="center"/>
    </xf>
    <xf numFmtId="164" fontId="12" fillId="0" borderId="1" xfId="0" applyNumberFormat="1" applyFont="1" applyBorder="1" applyAlignment="1">
      <alignment horizontal="center" vertical="center" wrapText="1"/>
    </xf>
    <xf numFmtId="49" fontId="5" fillId="4" borderId="6" xfId="0" quotePrefix="1" applyNumberFormat="1" applyFont="1" applyFill="1" applyBorder="1" applyAlignment="1">
      <alignment horizontal="center" vertical="center" wrapText="1"/>
    </xf>
    <xf numFmtId="49" fontId="5" fillId="4" borderId="0" xfId="0" quotePrefix="1" applyNumberFormat="1" applyFont="1" applyFill="1" applyAlignment="1">
      <alignment horizontal="center" vertical="center" wrapText="1"/>
    </xf>
    <xf numFmtId="49" fontId="5" fillId="4" borderId="4" xfId="0" quotePrefix="1"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4" xfId="0" applyFont="1" applyBorder="1" applyAlignment="1">
      <alignment horizontal="center" vertical="center" wrapText="1"/>
    </xf>
    <xf numFmtId="49" fontId="3" fillId="4" borderId="3" xfId="0" quotePrefix="1" applyNumberFormat="1" applyFont="1" applyFill="1" applyBorder="1" applyAlignment="1">
      <alignment horizontal="center" vertical="center" wrapText="1"/>
    </xf>
    <xf numFmtId="49" fontId="3" fillId="4" borderId="5" xfId="0" quotePrefix="1" applyNumberFormat="1" applyFont="1" applyFill="1" applyBorder="1" applyAlignment="1">
      <alignment horizontal="center" vertical="center" wrapText="1"/>
    </xf>
    <xf numFmtId="49" fontId="3" fillId="0" borderId="3" xfId="0" quotePrefix="1" applyNumberFormat="1" applyFont="1" applyBorder="1" applyAlignment="1">
      <alignment horizontal="center" vertical="center" wrapText="1"/>
    </xf>
    <xf numFmtId="49" fontId="3" fillId="0" borderId="2" xfId="0" quotePrefix="1" applyNumberFormat="1" applyFont="1" applyBorder="1" applyAlignment="1">
      <alignment horizontal="center" vertical="center" wrapText="1"/>
    </xf>
    <xf numFmtId="0" fontId="11"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5" fillId="0" borderId="5"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14" fillId="0" borderId="0" xfId="0" applyFont="1" applyAlignment="1">
      <alignment horizontal="left" vertical="top" wrapText="1"/>
    </xf>
    <xf numFmtId="49" fontId="4" fillId="0" borderId="1"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cellXfs>
  <cellStyles count="10">
    <cellStyle name="20% - Accent1" xfId="5" builtinId="30"/>
    <cellStyle name="20% - Accent6" xfId="8" builtinId="50"/>
    <cellStyle name="Accent6" xfId="7" builtinId="49"/>
    <cellStyle name="Comma" xfId="9" builtinId="3"/>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2" formatCode="0.0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I88" totalsRowShown="0" headerRowDxfId="13" dataDxfId="11" headerRowBorderDxfId="12" tableBorderDxfId="10">
  <autoFilter ref="B10:I88" xr:uid="{DABB09A0-5E18-4072-B9D5-E0C6A79E054F}"/>
  <tableColumns count="8">
    <tableColumn id="2" xr3:uid="{27193820-5445-4BBE-92AD-BBAA516BF9CA}" name="IT grupės kodas" dataDxfId="9"/>
    <tableColumn id="3" xr3:uid="{B4840004-B253-42AB-84B3-075634B50F03}" name="IMT turto grupes pavadinimas" dataDxfId="8"/>
    <tableColumn id="4" xr3:uid="{F6E3588C-74F7-4FAC-BEA8-D69E1E6AD126}" name="Mato vienetai" dataDxfId="7"/>
    <tableColumn id="5" xr3:uid="{65FDED3A-A399-4D7F-B124-4966B9DD456A}" name="Kieki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P105"/>
  <sheetViews>
    <sheetView showGridLines="0" tabSelected="1" zoomScaleNormal="100" workbookViewId="0">
      <pane xSplit="3" ySplit="10" topLeftCell="D39" activePane="bottomRight" state="frozen"/>
      <selection pane="topRight" activeCell="E1" sqref="E1"/>
      <selection pane="bottomLeft" activeCell="A10" sqref="A10"/>
      <selection pane="bottomRight" activeCell="G46" sqref="G46"/>
    </sheetView>
  </sheetViews>
  <sheetFormatPr defaultColWidth="9.109375" defaultRowHeight="14.4" outlineLevelRow="1" x14ac:dyDescent="0.3"/>
  <cols>
    <col min="1" max="1" width="9.109375" style="61"/>
    <col min="2" max="2" width="16.5546875" style="60" customWidth="1"/>
    <col min="3" max="3" width="86.6640625" style="58" customWidth="1"/>
    <col min="4" max="4" width="10.6640625" style="100" customWidth="1"/>
    <col min="5" max="5" width="10.6640625" style="113" customWidth="1"/>
    <col min="6" max="9" width="20.6640625" style="94" customWidth="1"/>
    <col min="10" max="16384" width="9.109375" style="61"/>
  </cols>
  <sheetData>
    <row r="1" spans="2:9" ht="16.5" hidden="1" x14ac:dyDescent="0.3"/>
    <row r="2" spans="2:9" ht="19.5" hidden="1" customHeight="1" x14ac:dyDescent="0.25">
      <c r="B2" s="139"/>
      <c r="C2" s="139"/>
      <c r="D2" s="139"/>
      <c r="E2" s="139"/>
      <c r="F2" s="139"/>
      <c r="G2" s="139"/>
      <c r="H2" s="139"/>
      <c r="I2" s="139"/>
    </row>
    <row r="3" spans="2:9" ht="15" hidden="1" x14ac:dyDescent="0.25">
      <c r="B3" s="140"/>
      <c r="C3" s="140"/>
      <c r="D3" s="140"/>
      <c r="E3" s="140"/>
      <c r="F3" s="140"/>
      <c r="G3" s="140"/>
      <c r="H3" s="140"/>
      <c r="I3" s="140"/>
    </row>
    <row r="4" spans="2:9" s="62" customFormat="1" ht="17.25" hidden="1" customHeight="1" x14ac:dyDescent="0.3">
      <c r="B4" s="59"/>
      <c r="C4" s="57"/>
      <c r="D4" s="109"/>
      <c r="E4" s="114"/>
      <c r="F4" s="95"/>
      <c r="G4" s="95"/>
      <c r="H4" s="95"/>
      <c r="I4" s="95"/>
    </row>
    <row r="5" spans="2:9" s="62" customFormat="1" ht="16.5" hidden="1" x14ac:dyDescent="0.25">
      <c r="B5" s="141"/>
      <c r="C5" s="141"/>
      <c r="D5" s="141"/>
      <c r="E5" s="141"/>
      <c r="F5" s="141"/>
      <c r="G5" s="141"/>
      <c r="H5" s="141"/>
      <c r="I5" s="141"/>
    </row>
    <row r="6" spans="2:9" s="62" customFormat="1" ht="19.5" hidden="1" customHeight="1" x14ac:dyDescent="0.25">
      <c r="B6" s="139"/>
      <c r="C6" s="139"/>
      <c r="D6" s="139"/>
      <c r="E6" s="139"/>
      <c r="F6" s="139"/>
      <c r="G6" s="139"/>
      <c r="H6" s="139"/>
      <c r="I6" s="139"/>
    </row>
    <row r="7" spans="2:9" s="62" customFormat="1" ht="17.25" hidden="1" customHeight="1" x14ac:dyDescent="0.25">
      <c r="B7" s="142"/>
      <c r="C7" s="142"/>
      <c r="D7" s="142"/>
      <c r="E7" s="142"/>
      <c r="F7" s="142"/>
      <c r="G7" s="142"/>
      <c r="H7" s="142"/>
      <c r="I7" s="142"/>
    </row>
    <row r="8" spans="2:9" s="62" customFormat="1" ht="14.25" hidden="1" customHeight="1" x14ac:dyDescent="0.3">
      <c r="B8" s="59"/>
      <c r="C8" s="57"/>
      <c r="D8" s="109"/>
      <c r="E8" s="114"/>
      <c r="F8" s="95"/>
      <c r="G8" s="95"/>
      <c r="H8" s="95"/>
      <c r="I8" s="95"/>
    </row>
    <row r="9" spans="2:9" s="62" customFormat="1" ht="14.25" customHeight="1" x14ac:dyDescent="0.3">
      <c r="B9" s="59"/>
      <c r="C9" s="57"/>
      <c r="D9" s="109"/>
      <c r="E9" s="114"/>
      <c r="F9" s="95"/>
      <c r="G9" s="95"/>
      <c r="H9" s="95"/>
      <c r="I9" s="95"/>
    </row>
    <row r="10" spans="2:9" s="63" customFormat="1" ht="48" customHeight="1" thickBot="1" x14ac:dyDescent="0.35">
      <c r="B10" s="66" t="s">
        <v>32</v>
      </c>
      <c r="C10" s="67" t="s">
        <v>0</v>
      </c>
      <c r="D10" s="68" t="s">
        <v>33</v>
      </c>
      <c r="E10" s="125" t="s">
        <v>34</v>
      </c>
      <c r="F10" s="68" t="s">
        <v>465</v>
      </c>
      <c r="G10" s="68" t="s">
        <v>464</v>
      </c>
      <c r="H10" s="68" t="s">
        <v>463</v>
      </c>
      <c r="I10" s="68" t="s">
        <v>458</v>
      </c>
    </row>
    <row r="11" spans="2:9" s="62" customFormat="1" ht="15" customHeight="1" thickTop="1" x14ac:dyDescent="0.3">
      <c r="B11" s="71">
        <v>100020</v>
      </c>
      <c r="C11" s="72" t="s">
        <v>3</v>
      </c>
      <c r="D11" s="102"/>
      <c r="E11" s="126"/>
      <c r="F11" s="73">
        <f>SUM(F12)</f>
        <v>0</v>
      </c>
      <c r="G11" s="73">
        <f t="shared" ref="G11:I11" si="0">SUM(G12)</f>
        <v>0</v>
      </c>
      <c r="H11" s="73">
        <f t="shared" si="0"/>
        <v>0</v>
      </c>
      <c r="I11" s="73">
        <f t="shared" si="0"/>
        <v>0</v>
      </c>
    </row>
    <row r="12" spans="2:9" s="62" customFormat="1" ht="15" customHeight="1" x14ac:dyDescent="0.3">
      <c r="B12" s="69">
        <v>100020</v>
      </c>
      <c r="C12" s="75" t="s">
        <v>3</v>
      </c>
      <c r="D12" s="117" t="s">
        <v>35</v>
      </c>
      <c r="E12" s="101">
        <v>1</v>
      </c>
      <c r="F12" s="133"/>
      <c r="G12" s="133"/>
      <c r="H12" s="134"/>
      <c r="I12" s="96">
        <f>+Table14[[#This Row],[Kiekis]]*(Table14[[#This Row],[Medžiagos ir gaminiai, EUR be PVM]]+Table14[[#This Row],[Mašinų ir mechanizmų darbas, EUR be PVM]]+Table14[[#This Row],[Darbo užmokestis ir pridėtinės išlaidos, EUR be PVM]])</f>
        <v>0</v>
      </c>
    </row>
    <row r="13" spans="2:9" s="62" customFormat="1" ht="15" customHeight="1" x14ac:dyDescent="0.25">
      <c r="B13" s="76">
        <v>120000</v>
      </c>
      <c r="C13" s="77" t="s">
        <v>36</v>
      </c>
      <c r="D13" s="102"/>
      <c r="E13" s="126"/>
      <c r="F13" s="73">
        <f>SUM(F14:F14)</f>
        <v>0</v>
      </c>
      <c r="G13" s="73">
        <f>SUM(G14:G14)</f>
        <v>0</v>
      </c>
      <c r="H13" s="73">
        <f>SUM(H14:H14)</f>
        <v>0</v>
      </c>
      <c r="I13" s="74">
        <f>SUM(I14)</f>
        <v>0</v>
      </c>
    </row>
    <row r="14" spans="2:9" s="62" customFormat="1" ht="15" customHeight="1" x14ac:dyDescent="0.3">
      <c r="B14" s="78">
        <v>120020</v>
      </c>
      <c r="C14" s="70" t="s">
        <v>7</v>
      </c>
      <c r="D14" s="115" t="s">
        <v>35</v>
      </c>
      <c r="E14" s="116">
        <v>1</v>
      </c>
      <c r="F14" s="131"/>
      <c r="G14" s="131"/>
      <c r="H14" s="132"/>
      <c r="I14" s="96">
        <f>+Table14[[#This Row],[Kiekis]]*(Table14[[#This Row],[Medžiagos ir gaminiai, EUR be PVM]]+Table14[[#This Row],[Mašinų ir mechanizmų darbas, EUR be PVM]]+Table14[[#This Row],[Darbo užmokestis ir pridėtinės išlaidos, EUR be PVM]])</f>
        <v>0</v>
      </c>
    </row>
    <row r="15" spans="2:9" s="62" customFormat="1" ht="15" customHeight="1" x14ac:dyDescent="0.3">
      <c r="B15" s="76">
        <v>130000</v>
      </c>
      <c r="C15" s="77" t="s">
        <v>8</v>
      </c>
      <c r="D15" s="102"/>
      <c r="E15" s="126"/>
      <c r="F15" s="73">
        <f t="shared" ref="F15:H15" si="1">SUM(F16+F18+F20)</f>
        <v>0</v>
      </c>
      <c r="G15" s="73">
        <f t="shared" si="1"/>
        <v>0</v>
      </c>
      <c r="H15" s="73">
        <f t="shared" si="1"/>
        <v>0</v>
      </c>
      <c r="I15" s="73">
        <f>SUM(I16+I18+I20)</f>
        <v>0</v>
      </c>
    </row>
    <row r="16" spans="2:9" ht="15" customHeight="1" outlineLevel="1" x14ac:dyDescent="0.3">
      <c r="B16" s="79">
        <v>130010</v>
      </c>
      <c r="C16" s="80" t="s">
        <v>37</v>
      </c>
      <c r="D16" s="118"/>
      <c r="E16" s="129"/>
      <c r="F16" s="97">
        <f>SUM(F17:F17)</f>
        <v>0</v>
      </c>
      <c r="G16" s="97">
        <f>SUM(G17:G17)</f>
        <v>0</v>
      </c>
      <c r="H16" s="97">
        <f>SUM(H17:H17)</f>
        <v>0</v>
      </c>
      <c r="I16" s="97">
        <f>SUM(I17:I17)</f>
        <v>0</v>
      </c>
    </row>
    <row r="17" spans="2:9" s="62" customFormat="1" ht="15" customHeight="1" outlineLevel="1" x14ac:dyDescent="0.3">
      <c r="B17" s="69">
        <v>130010</v>
      </c>
      <c r="C17" s="81" t="s">
        <v>9</v>
      </c>
      <c r="D17" s="115" t="s">
        <v>38</v>
      </c>
      <c r="E17" s="116">
        <v>3493.5</v>
      </c>
      <c r="F17" s="131"/>
      <c r="G17" s="131"/>
      <c r="H17" s="132"/>
      <c r="I17" s="96">
        <f>+Table14[[#This Row],[Kiekis]]*(Table14[[#This Row],[Medžiagos ir gaminiai, EUR be PVM]]+Table14[[#This Row],[Mašinų ir mechanizmų darbas, EUR be PVM]]+Table14[[#This Row],[Darbo užmokestis ir pridėtinės išlaidos, EUR be PVM]])</f>
        <v>0</v>
      </c>
    </row>
    <row r="18" spans="2:9" ht="15" customHeight="1" outlineLevel="1" x14ac:dyDescent="0.3">
      <c r="B18" s="79">
        <v>130020</v>
      </c>
      <c r="C18" s="80" t="s">
        <v>10</v>
      </c>
      <c r="D18" s="118"/>
      <c r="E18" s="129"/>
      <c r="F18" s="97">
        <f>SUM(F19)</f>
        <v>0</v>
      </c>
      <c r="G18" s="97">
        <f t="shared" ref="G18:I18" si="2">SUM(G19)</f>
        <v>0</v>
      </c>
      <c r="H18" s="97">
        <f t="shared" si="2"/>
        <v>0</v>
      </c>
      <c r="I18" s="97">
        <f t="shared" si="2"/>
        <v>0</v>
      </c>
    </row>
    <row r="19" spans="2:9" s="62" customFormat="1" ht="15" customHeight="1" outlineLevel="1" x14ac:dyDescent="0.3">
      <c r="B19" s="69">
        <v>130020</v>
      </c>
      <c r="C19" s="81" t="s">
        <v>10</v>
      </c>
      <c r="D19" s="115" t="s">
        <v>39</v>
      </c>
      <c r="E19" s="116">
        <v>1</v>
      </c>
      <c r="F19" s="131"/>
      <c r="G19" s="131"/>
      <c r="H19" s="132"/>
      <c r="I19" s="96">
        <f>+Table14[[#This Row],[Kiekis]]*(Table14[[#This Row],[Medžiagos ir gaminiai, EUR be PVM]]+Table14[[#This Row],[Mašinų ir mechanizmų darbas, EUR be PVM]]+Table14[[#This Row],[Darbo užmokestis ir pridėtinės išlaidos, EUR be PVM]])</f>
        <v>0</v>
      </c>
    </row>
    <row r="20" spans="2:9" ht="15" customHeight="1" outlineLevel="1" x14ac:dyDescent="0.25">
      <c r="B20" s="79">
        <v>130030</v>
      </c>
      <c r="C20" s="80" t="s">
        <v>11</v>
      </c>
      <c r="D20" s="118"/>
      <c r="E20" s="129"/>
      <c r="F20" s="97">
        <f>SUM(F21:F22)</f>
        <v>0</v>
      </c>
      <c r="G20" s="97">
        <f t="shared" ref="G20:H20" si="3">SUM(G21:G22)</f>
        <v>0</v>
      </c>
      <c r="H20" s="97">
        <f t="shared" si="3"/>
        <v>0</v>
      </c>
      <c r="I20" s="97">
        <f>SUM(I21:I22)</f>
        <v>0</v>
      </c>
    </row>
    <row r="21" spans="2:9" s="62" customFormat="1" ht="15" customHeight="1" outlineLevel="1" x14ac:dyDescent="0.25">
      <c r="B21" s="69">
        <v>130030</v>
      </c>
      <c r="C21" s="81" t="s">
        <v>12</v>
      </c>
      <c r="D21" s="115" t="s">
        <v>41</v>
      </c>
      <c r="E21" s="116">
        <v>0.22500000000000001</v>
      </c>
      <c r="F21" s="131"/>
      <c r="G21" s="131"/>
      <c r="H21" s="132"/>
      <c r="I21" s="96">
        <f>+Table14[[#This Row],[Kiekis]]*(Table14[[#This Row],[Medžiagos ir gaminiai, EUR be PVM]]+Table14[[#This Row],[Mašinų ir mechanizmų darbas, EUR be PVM]]+Table14[[#This Row],[Darbo užmokestis ir pridėtinės išlaidos, EUR be PVM]])</f>
        <v>0</v>
      </c>
    </row>
    <row r="22" spans="2:9" s="62" customFormat="1" ht="15" customHeight="1" outlineLevel="1" x14ac:dyDescent="0.25">
      <c r="B22" s="69">
        <v>130030</v>
      </c>
      <c r="C22" s="81" t="s">
        <v>11</v>
      </c>
      <c r="D22" s="115" t="s">
        <v>35</v>
      </c>
      <c r="E22" s="116">
        <v>1</v>
      </c>
      <c r="F22" s="131"/>
      <c r="G22" s="131"/>
      <c r="H22" s="132"/>
      <c r="I22" s="96">
        <f>+Table14[[#This Row],[Kiekis]]*(Table14[[#This Row],[Medžiagos ir gaminiai, EUR be PVM]]+Table14[[#This Row],[Mašinų ir mechanizmų darbas, EUR be PVM]]+Table14[[#This Row],[Darbo užmokestis ir pridėtinės išlaidos, EUR be PVM]])</f>
        <v>0</v>
      </c>
    </row>
    <row r="23" spans="2:9" ht="15" customHeight="1" x14ac:dyDescent="0.3">
      <c r="B23" s="71">
        <v>140000</v>
      </c>
      <c r="C23" s="77" t="s">
        <v>14</v>
      </c>
      <c r="D23" s="102"/>
      <c r="E23" s="126"/>
      <c r="F23" s="73">
        <f>F24+F30+F36</f>
        <v>0</v>
      </c>
      <c r="G23" s="73">
        <f>G24+G30+G36</f>
        <v>0</v>
      </c>
      <c r="H23" s="73">
        <f>H24+H30+H36</f>
        <v>0</v>
      </c>
      <c r="I23" s="73">
        <f>I24+I30+I36</f>
        <v>0</v>
      </c>
    </row>
    <row r="24" spans="2:9" ht="15" customHeight="1" outlineLevel="1" x14ac:dyDescent="0.3">
      <c r="B24" s="79">
        <v>140010</v>
      </c>
      <c r="C24" s="80" t="s">
        <v>40</v>
      </c>
      <c r="D24" s="118"/>
      <c r="E24" s="129"/>
      <c r="F24" s="97">
        <f>SUM(F25:F29)</f>
        <v>0</v>
      </c>
      <c r="G24" s="97">
        <f>SUM(G25:G29)</f>
        <v>0</v>
      </c>
      <c r="H24" s="97">
        <f>SUM(H25:H29)</f>
        <v>0</v>
      </c>
      <c r="I24" s="97">
        <f>SUM(I25:I29)</f>
        <v>0</v>
      </c>
    </row>
    <row r="25" spans="2:9" ht="15" customHeight="1" outlineLevel="1" x14ac:dyDescent="0.3">
      <c r="B25" s="82">
        <v>140010</v>
      </c>
      <c r="C25" s="81" t="s">
        <v>445</v>
      </c>
      <c r="D25" s="115" t="s">
        <v>41</v>
      </c>
      <c r="E25" s="116">
        <v>7.0999999999999994E-2</v>
      </c>
      <c r="F25" s="131"/>
      <c r="G25" s="131"/>
      <c r="H25" s="131"/>
      <c r="I25" s="96">
        <f>+Table14[[#This Row],[Kiekis]]*(Table14[[#This Row],[Medžiagos ir gaminiai, EUR be PVM]]+Table14[[#This Row],[Mašinų ir mechanizmų darbas, EUR be PVM]]+Table14[[#This Row],[Darbo užmokestis ir pridėtinės išlaidos, EUR be PVM]])</f>
        <v>0</v>
      </c>
    </row>
    <row r="26" spans="2:9" ht="15" customHeight="1" outlineLevel="1" x14ac:dyDescent="0.3">
      <c r="B26" s="82">
        <v>140010</v>
      </c>
      <c r="C26" s="81" t="s">
        <v>446</v>
      </c>
      <c r="D26" s="115" t="s">
        <v>41</v>
      </c>
      <c r="E26" s="116">
        <v>7.0999999999999994E-2</v>
      </c>
      <c r="F26" s="131"/>
      <c r="G26" s="131"/>
      <c r="H26" s="131"/>
      <c r="I26" s="96">
        <f>+Table14[[#This Row],[Kiekis]]*(Table14[[#This Row],[Medžiagos ir gaminiai, EUR be PVM]]+Table14[[#This Row],[Mašinų ir mechanizmų darbas, EUR be PVM]]+Table14[[#This Row],[Darbo užmokestis ir pridėtinės išlaidos, EUR be PVM]])</f>
        <v>0</v>
      </c>
    </row>
    <row r="27" spans="2:9" ht="15" customHeight="1" outlineLevel="1" x14ac:dyDescent="0.3">
      <c r="B27" s="82">
        <v>140010</v>
      </c>
      <c r="C27" s="81" t="s">
        <v>470</v>
      </c>
      <c r="D27" s="115" t="s">
        <v>41</v>
      </c>
      <c r="E27" s="116">
        <v>7.0999999999999994E-2</v>
      </c>
      <c r="F27" s="131"/>
      <c r="G27" s="131"/>
      <c r="H27" s="131"/>
      <c r="I27" s="96">
        <f>+Table14[[#This Row],[Kiekis]]*(Table14[[#This Row],[Medžiagos ir gaminiai, EUR be PVM]]+Table14[[#This Row],[Mašinų ir mechanizmų darbas, EUR be PVM]]+Table14[[#This Row],[Darbo užmokestis ir pridėtinės išlaidos, EUR be PVM]])</f>
        <v>0</v>
      </c>
    </row>
    <row r="28" spans="2:9" ht="15" customHeight="1" outlineLevel="1" x14ac:dyDescent="0.3">
      <c r="B28" s="82">
        <v>140010</v>
      </c>
      <c r="C28" s="81" t="s">
        <v>447</v>
      </c>
      <c r="D28" s="115" t="s">
        <v>41</v>
      </c>
      <c r="E28" s="116">
        <v>7.0999999999999994E-2</v>
      </c>
      <c r="F28" s="131"/>
      <c r="G28" s="131"/>
      <c r="H28" s="131"/>
      <c r="I28" s="96">
        <f>+Table14[[#This Row],[Kiekis]]*(Table14[[#This Row],[Medžiagos ir gaminiai, EUR be PVM]]+Table14[[#This Row],[Mašinų ir mechanizmų darbas, EUR be PVM]]+Table14[[#This Row],[Darbo užmokestis ir pridėtinės išlaidos, EUR be PVM]])</f>
        <v>0</v>
      </c>
    </row>
    <row r="29" spans="2:9" ht="31.95" customHeight="1" outlineLevel="1" x14ac:dyDescent="0.3">
      <c r="B29" s="82">
        <v>140010</v>
      </c>
      <c r="C29" s="81" t="s">
        <v>469</v>
      </c>
      <c r="D29" s="115" t="s">
        <v>41</v>
      </c>
      <c r="E29" s="116">
        <v>7.0999999999999994E-2</v>
      </c>
      <c r="F29" s="131"/>
      <c r="G29" s="131"/>
      <c r="H29" s="131"/>
      <c r="I29" s="96">
        <f>+Table14[[#This Row],[Kiekis]]*(Table14[[#This Row],[Medžiagos ir gaminiai, EUR be PVM]]+Table14[[#This Row],[Mašinų ir mechanizmų darbas, EUR be PVM]]+Table14[[#This Row],[Darbo užmokestis ir pridėtinės išlaidos, EUR be PVM]])</f>
        <v>0</v>
      </c>
    </row>
    <row r="30" spans="2:9" ht="15" customHeight="1" outlineLevel="1" x14ac:dyDescent="0.3">
      <c r="B30" s="79">
        <v>140020</v>
      </c>
      <c r="C30" s="80" t="s">
        <v>42</v>
      </c>
      <c r="D30" s="118"/>
      <c r="E30" s="129"/>
      <c r="F30" s="97">
        <f>SUM(F31:F35)</f>
        <v>0</v>
      </c>
      <c r="G30" s="97">
        <f>SUM(G31:G35)</f>
        <v>0</v>
      </c>
      <c r="H30" s="97">
        <f>SUM(H31:H35)</f>
        <v>0</v>
      </c>
      <c r="I30" s="97">
        <f>SUM(I31:I35)</f>
        <v>0</v>
      </c>
    </row>
    <row r="31" spans="2:9" ht="15" customHeight="1" outlineLevel="1" x14ac:dyDescent="0.3">
      <c r="B31" s="82">
        <v>140020</v>
      </c>
      <c r="C31" s="81" t="s">
        <v>445</v>
      </c>
      <c r="D31" s="115" t="s">
        <v>41</v>
      </c>
      <c r="E31" s="116">
        <v>5.3999999999999999E-2</v>
      </c>
      <c r="F31" s="131"/>
      <c r="G31" s="131"/>
      <c r="H31" s="131"/>
      <c r="I31" s="96">
        <f>+Table14[[#This Row],[Kiekis]]*(Table14[[#This Row],[Medžiagos ir gaminiai, EUR be PVM]]+Table14[[#This Row],[Mašinų ir mechanizmų darbas, EUR be PVM]]+Table14[[#This Row],[Darbo užmokestis ir pridėtinės išlaidos, EUR be PVM]])</f>
        <v>0</v>
      </c>
    </row>
    <row r="32" spans="2:9" ht="15" customHeight="1" outlineLevel="1" x14ac:dyDescent="0.3">
      <c r="B32" s="82">
        <v>140020</v>
      </c>
      <c r="C32" s="81" t="s">
        <v>446</v>
      </c>
      <c r="D32" s="115" t="s">
        <v>41</v>
      </c>
      <c r="E32" s="116">
        <v>5.3999999999999999E-2</v>
      </c>
      <c r="F32" s="131"/>
      <c r="G32" s="131"/>
      <c r="H32" s="131"/>
      <c r="I32" s="96">
        <f>+Table14[[#This Row],[Kiekis]]*(Table14[[#This Row],[Medžiagos ir gaminiai, EUR be PVM]]+Table14[[#This Row],[Mašinų ir mechanizmų darbas, EUR be PVM]]+Table14[[#This Row],[Darbo užmokestis ir pridėtinės išlaidos, EUR be PVM]])</f>
        <v>0</v>
      </c>
    </row>
    <row r="33" spans="2:9" ht="15" customHeight="1" outlineLevel="1" x14ac:dyDescent="0.3">
      <c r="B33" s="82">
        <v>140020</v>
      </c>
      <c r="C33" s="81" t="s">
        <v>470</v>
      </c>
      <c r="D33" s="115" t="s">
        <v>41</v>
      </c>
      <c r="E33" s="116">
        <v>5.3999999999999999E-2</v>
      </c>
      <c r="F33" s="131"/>
      <c r="G33" s="131"/>
      <c r="H33" s="131"/>
      <c r="I33" s="96">
        <f>+Table14[[#This Row],[Kiekis]]*(Table14[[#This Row],[Medžiagos ir gaminiai, EUR be PVM]]+Table14[[#This Row],[Mašinų ir mechanizmų darbas, EUR be PVM]]+Table14[[#This Row],[Darbo užmokestis ir pridėtinės išlaidos, EUR be PVM]])</f>
        <v>0</v>
      </c>
    </row>
    <row r="34" spans="2:9" ht="15" customHeight="1" outlineLevel="1" x14ac:dyDescent="0.3">
      <c r="B34" s="82">
        <v>140020</v>
      </c>
      <c r="C34" s="81" t="s">
        <v>447</v>
      </c>
      <c r="D34" s="115" t="s">
        <v>41</v>
      </c>
      <c r="E34" s="116">
        <v>5.3999999999999999E-2</v>
      </c>
      <c r="F34" s="131"/>
      <c r="G34" s="131"/>
      <c r="H34" s="131"/>
      <c r="I34" s="96">
        <f>+Table14[[#This Row],[Kiekis]]*(Table14[[#This Row],[Medžiagos ir gaminiai, EUR be PVM]]+Table14[[#This Row],[Mašinų ir mechanizmų darbas, EUR be PVM]]+Table14[[#This Row],[Darbo užmokestis ir pridėtinės išlaidos, EUR be PVM]])</f>
        <v>0</v>
      </c>
    </row>
    <row r="35" spans="2:9" ht="28.95" customHeight="1" outlineLevel="1" x14ac:dyDescent="0.3">
      <c r="B35" s="82">
        <v>140020</v>
      </c>
      <c r="C35" s="81" t="s">
        <v>469</v>
      </c>
      <c r="D35" s="115" t="s">
        <v>41</v>
      </c>
      <c r="E35" s="116">
        <v>5.3999999999999999E-2</v>
      </c>
      <c r="F35" s="131"/>
      <c r="G35" s="131"/>
      <c r="H35" s="131"/>
      <c r="I35" s="96">
        <f>+Table14[[#This Row],[Kiekis]]*(Table14[[#This Row],[Medžiagos ir gaminiai, EUR be PVM]]+Table14[[#This Row],[Mašinų ir mechanizmų darbas, EUR be PVM]]+Table14[[#This Row],[Darbo užmokestis ir pridėtinės išlaidos, EUR be PVM]])</f>
        <v>0</v>
      </c>
    </row>
    <row r="36" spans="2:9" ht="15" customHeight="1" outlineLevel="1" x14ac:dyDescent="0.3">
      <c r="B36" s="79">
        <v>140040</v>
      </c>
      <c r="C36" s="80" t="s">
        <v>16</v>
      </c>
      <c r="D36" s="118"/>
      <c r="E36" s="129"/>
      <c r="F36" s="97">
        <f>SUM(F37:F39)</f>
        <v>0</v>
      </c>
      <c r="G36" s="97">
        <f t="shared" ref="G36:I36" si="4">SUM(G37:G39)</f>
        <v>0</v>
      </c>
      <c r="H36" s="97">
        <f t="shared" si="4"/>
        <v>0</v>
      </c>
      <c r="I36" s="97">
        <f t="shared" si="4"/>
        <v>0</v>
      </c>
    </row>
    <row r="37" spans="2:9" outlineLevel="1" x14ac:dyDescent="0.3">
      <c r="B37" s="83">
        <v>140040</v>
      </c>
      <c r="C37" s="84" t="s">
        <v>457</v>
      </c>
      <c r="D37" s="115" t="s">
        <v>41</v>
      </c>
      <c r="E37" s="116">
        <v>0.44</v>
      </c>
      <c r="F37" s="131"/>
      <c r="G37" s="131"/>
      <c r="H37" s="131"/>
      <c r="I37" s="96">
        <f>+Table14[[#This Row],[Kiekis]]*(Table14[[#This Row],[Medžiagos ir gaminiai, EUR be PVM]]+Table14[[#This Row],[Mašinų ir mechanizmų darbas, EUR be PVM]]+Table14[[#This Row],[Darbo užmokestis ir pridėtinės išlaidos, EUR be PVM]])</f>
        <v>0</v>
      </c>
    </row>
    <row r="38" spans="2:9" outlineLevel="1" x14ac:dyDescent="0.3">
      <c r="B38" s="83">
        <v>140040</v>
      </c>
      <c r="C38" s="81" t="s">
        <v>60</v>
      </c>
      <c r="D38" s="115" t="s">
        <v>41</v>
      </c>
      <c r="E38" s="116">
        <v>0.438</v>
      </c>
      <c r="F38" s="131"/>
      <c r="G38" s="131"/>
      <c r="H38" s="131"/>
      <c r="I38" s="96">
        <f>+Table14[[#This Row],[Kiekis]]*(Table14[[#This Row],[Medžiagos ir gaminiai, EUR be PVM]]+Table14[[#This Row],[Mašinų ir mechanizmų darbas, EUR be PVM]]+Table14[[#This Row],[Darbo užmokestis ir pridėtinės išlaidos, EUR be PVM]])</f>
        <v>0</v>
      </c>
    </row>
    <row r="39" spans="2:9" ht="15" customHeight="1" outlineLevel="1" x14ac:dyDescent="0.3">
      <c r="B39" s="83">
        <v>140040</v>
      </c>
      <c r="C39" s="81" t="s">
        <v>43</v>
      </c>
      <c r="D39" s="115" t="s">
        <v>41</v>
      </c>
      <c r="E39" s="116">
        <v>2.5999999999999999E-2</v>
      </c>
      <c r="F39" s="131"/>
      <c r="G39" s="131"/>
      <c r="H39" s="131"/>
      <c r="I39" s="96">
        <f>+Table14[[#This Row],[Kiekis]]*(Table14[[#This Row],[Medžiagos ir gaminiai, EUR be PVM]]+Table14[[#This Row],[Mašinų ir mechanizmų darbas, EUR be PVM]]+Table14[[#This Row],[Darbo užmokestis ir pridėtinės išlaidos, EUR be PVM]])</f>
        <v>0</v>
      </c>
    </row>
    <row r="40" spans="2:9" ht="30" customHeight="1" x14ac:dyDescent="0.3">
      <c r="B40" s="85">
        <v>150000</v>
      </c>
      <c r="C40" s="86" t="s">
        <v>17</v>
      </c>
      <c r="D40" s="119"/>
      <c r="E40" s="127"/>
      <c r="F40" s="98">
        <f t="shared" ref="F40:H40" si="5">SUM(F41+F56+F58+F61)</f>
        <v>0</v>
      </c>
      <c r="G40" s="98">
        <f t="shared" si="5"/>
        <v>0</v>
      </c>
      <c r="H40" s="98">
        <f t="shared" si="5"/>
        <v>0</v>
      </c>
      <c r="I40" s="98">
        <f>SUM(I41+I56+I58+I61)</f>
        <v>0</v>
      </c>
    </row>
    <row r="41" spans="2:9" ht="15" customHeight="1" outlineLevel="1" x14ac:dyDescent="0.3">
      <c r="B41" s="79">
        <v>150010</v>
      </c>
      <c r="C41" s="80" t="s">
        <v>18</v>
      </c>
      <c r="D41" s="118"/>
      <c r="E41" s="129"/>
      <c r="F41" s="97">
        <f>SUM(F42:F55)</f>
        <v>0</v>
      </c>
      <c r="G41" s="97">
        <f>SUM(G42:G55)</f>
        <v>0</v>
      </c>
      <c r="H41" s="97">
        <f>SUM(H42:H55)</f>
        <v>0</v>
      </c>
      <c r="I41" s="97">
        <f>SUM(I42:I55)</f>
        <v>0</v>
      </c>
    </row>
    <row r="42" spans="2:9" outlineLevel="1" x14ac:dyDescent="0.3">
      <c r="B42" s="83">
        <v>150010</v>
      </c>
      <c r="C42" s="81" t="s">
        <v>456</v>
      </c>
      <c r="D42" s="115" t="s">
        <v>39</v>
      </c>
      <c r="E42" s="116">
        <v>1</v>
      </c>
      <c r="F42" s="131"/>
      <c r="G42" s="131"/>
      <c r="H42" s="131"/>
      <c r="I42" s="96">
        <f>+Table14[[#This Row],[Kiekis]]*(Table14[[#This Row],[Medžiagos ir gaminiai, EUR be PVM]]+Table14[[#This Row],[Mašinų ir mechanizmų darbas, EUR be PVM]]+Table14[[#This Row],[Darbo užmokestis ir pridėtinės išlaidos, EUR be PVM]])</f>
        <v>0</v>
      </c>
    </row>
    <row r="43" spans="2:9" ht="28.8" outlineLevel="1" x14ac:dyDescent="0.3">
      <c r="B43" s="83">
        <v>150010</v>
      </c>
      <c r="C43" s="81" t="s">
        <v>467</v>
      </c>
      <c r="D43" s="115" t="s">
        <v>35</v>
      </c>
      <c r="E43" s="116">
        <v>7</v>
      </c>
      <c r="F43" s="131"/>
      <c r="G43" s="131"/>
      <c r="H43" s="131"/>
      <c r="I43" s="96">
        <f>+Table14[[#This Row],[Kiekis]]*(Table14[[#This Row],[Medžiagos ir gaminiai, EUR be PVM]]+Table14[[#This Row],[Mašinų ir mechanizmų darbas, EUR be PVM]]+Table14[[#This Row],[Darbo užmokestis ir pridėtinės išlaidos, EUR be PVM]])</f>
        <v>0</v>
      </c>
    </row>
    <row r="44" spans="2:9" ht="28.8" outlineLevel="1" x14ac:dyDescent="0.3">
      <c r="B44" s="83">
        <v>150010</v>
      </c>
      <c r="C44" s="81" t="s">
        <v>468</v>
      </c>
      <c r="D44" s="115" t="s">
        <v>39</v>
      </c>
      <c r="E44" s="116">
        <v>7</v>
      </c>
      <c r="F44" s="131"/>
      <c r="G44" s="131"/>
      <c r="H44" s="131"/>
      <c r="I44" s="96">
        <f>+Table14[[#This Row],[Kiekis]]*(Table14[[#This Row],[Medžiagos ir gaminiai, EUR be PVM]]+Table14[[#This Row],[Mašinų ir mechanizmų darbas, EUR be PVM]]+Table14[[#This Row],[Darbo užmokestis ir pridėtinės išlaidos, EUR be PVM]])</f>
        <v>0</v>
      </c>
    </row>
    <row r="45" spans="2:9" ht="15" customHeight="1" outlineLevel="1" x14ac:dyDescent="0.25">
      <c r="B45" s="87">
        <v>150010</v>
      </c>
      <c r="C45" s="88" t="s">
        <v>453</v>
      </c>
      <c r="D45" s="115" t="s">
        <v>35</v>
      </c>
      <c r="E45" s="116">
        <v>12</v>
      </c>
      <c r="F45" s="131"/>
      <c r="G45" s="131"/>
      <c r="H45" s="131"/>
      <c r="I45" s="96">
        <f>+Table14[[#This Row],[Kiekis]]*(Table14[[#This Row],[Medžiagos ir gaminiai, EUR be PVM]]+Table14[[#This Row],[Mašinų ir mechanizmų darbas, EUR be PVM]]+Table14[[#This Row],[Darbo užmokestis ir pridėtinės išlaidos, EUR be PVM]])</f>
        <v>0</v>
      </c>
    </row>
    <row r="46" spans="2:9" ht="15" customHeight="1" outlineLevel="1" x14ac:dyDescent="0.3">
      <c r="B46" s="87">
        <v>150010</v>
      </c>
      <c r="C46" s="88" t="s">
        <v>454</v>
      </c>
      <c r="D46" s="115" t="s">
        <v>39</v>
      </c>
      <c r="E46" s="116">
        <v>12</v>
      </c>
      <c r="F46" s="131"/>
      <c r="G46" s="131"/>
      <c r="H46" s="131"/>
      <c r="I46" s="96">
        <f>+Table14[[#This Row],[Kiekis]]*(Table14[[#This Row],[Medžiagos ir gaminiai, EUR be PVM]]+Table14[[#This Row],[Mašinų ir mechanizmų darbas, EUR be PVM]]+Table14[[#This Row],[Darbo užmokestis ir pridėtinės išlaidos, EUR be PVM]])</f>
        <v>0</v>
      </c>
    </row>
    <row r="47" spans="2:9" ht="30" customHeight="1" outlineLevel="1" x14ac:dyDescent="0.3">
      <c r="B47" s="83">
        <v>150010</v>
      </c>
      <c r="C47" s="81" t="s">
        <v>455</v>
      </c>
      <c r="D47" s="115" t="s">
        <v>39</v>
      </c>
      <c r="E47" s="116">
        <v>7</v>
      </c>
      <c r="F47" s="131"/>
      <c r="G47" s="131"/>
      <c r="H47" s="131"/>
      <c r="I47" s="96">
        <f>+Table14[[#This Row],[Kiekis]]*(Table14[[#This Row],[Medžiagos ir gaminiai, EUR be PVM]]+Table14[[#This Row],[Mašinų ir mechanizmų darbas, EUR be PVM]]+Table14[[#This Row],[Darbo užmokestis ir pridėtinės išlaidos, EUR be PVM]])</f>
        <v>0</v>
      </c>
    </row>
    <row r="48" spans="2:9" ht="30" customHeight="1" outlineLevel="1" x14ac:dyDescent="0.3">
      <c r="B48" s="83">
        <v>150010</v>
      </c>
      <c r="C48" s="81" t="s">
        <v>448</v>
      </c>
      <c r="D48" s="115" t="s">
        <v>39</v>
      </c>
      <c r="E48" s="116">
        <v>7</v>
      </c>
      <c r="F48" s="131"/>
      <c r="G48" s="131"/>
      <c r="H48" s="131"/>
      <c r="I48" s="96">
        <f>+Table14[[#This Row],[Kiekis]]*(Table14[[#This Row],[Medžiagos ir gaminiai, EUR be PVM]]+Table14[[#This Row],[Mašinų ir mechanizmų darbas, EUR be PVM]]+Table14[[#This Row],[Darbo užmokestis ir pridėtinės išlaidos, EUR be PVM]])</f>
        <v>0</v>
      </c>
    </row>
    <row r="49" spans="2:16" ht="30" customHeight="1" outlineLevel="1" x14ac:dyDescent="0.3">
      <c r="B49" s="83">
        <v>150010</v>
      </c>
      <c r="C49" s="81" t="s">
        <v>449</v>
      </c>
      <c r="D49" s="115" t="s">
        <v>39</v>
      </c>
      <c r="E49" s="116">
        <v>2</v>
      </c>
      <c r="F49" s="131"/>
      <c r="G49" s="131"/>
      <c r="H49" s="131"/>
      <c r="I49" s="96">
        <f>+Table14[[#This Row],[Kiekis]]*(Table14[[#This Row],[Medžiagos ir gaminiai, EUR be PVM]]+Table14[[#This Row],[Mašinų ir mechanizmų darbas, EUR be PVM]]+Table14[[#This Row],[Darbo užmokestis ir pridėtinės išlaidos, EUR be PVM]])</f>
        <v>0</v>
      </c>
    </row>
    <row r="50" spans="2:16" ht="30" customHeight="1" outlineLevel="1" x14ac:dyDescent="0.3">
      <c r="B50" s="83">
        <v>150010</v>
      </c>
      <c r="C50" s="81" t="s">
        <v>450</v>
      </c>
      <c r="D50" s="115" t="s">
        <v>39</v>
      </c>
      <c r="E50" s="116">
        <v>2</v>
      </c>
      <c r="F50" s="131"/>
      <c r="G50" s="131"/>
      <c r="H50" s="131"/>
      <c r="I50" s="96">
        <f>+Table14[[#This Row],[Kiekis]]*(Table14[[#This Row],[Medžiagos ir gaminiai, EUR be PVM]]+Table14[[#This Row],[Mašinų ir mechanizmų darbas, EUR be PVM]]+Table14[[#This Row],[Darbo užmokestis ir pridėtinės išlaidos, EUR be PVM]])</f>
        <v>0</v>
      </c>
    </row>
    <row r="51" spans="2:16" ht="15" customHeight="1" outlineLevel="1" x14ac:dyDescent="0.3">
      <c r="B51" s="89">
        <v>150010</v>
      </c>
      <c r="C51" s="90" t="s">
        <v>452</v>
      </c>
      <c r="D51" s="115" t="s">
        <v>39</v>
      </c>
      <c r="E51" s="116">
        <v>8</v>
      </c>
      <c r="F51" s="131"/>
      <c r="G51" s="131"/>
      <c r="H51" s="131"/>
      <c r="I51" s="96">
        <f>+Table14[[#This Row],[Kiekis]]*(Table14[[#This Row],[Medžiagos ir gaminiai, EUR be PVM]]+Table14[[#This Row],[Mašinų ir mechanizmų darbas, EUR be PVM]]+Table14[[#This Row],[Darbo užmokestis ir pridėtinės išlaidos, EUR be PVM]])</f>
        <v>0</v>
      </c>
    </row>
    <row r="52" spans="2:16" ht="15" customHeight="1" outlineLevel="1" x14ac:dyDescent="0.3">
      <c r="B52" s="89">
        <v>150010</v>
      </c>
      <c r="C52" s="90" t="s">
        <v>451</v>
      </c>
      <c r="D52" s="115" t="s">
        <v>39</v>
      </c>
      <c r="E52" s="116">
        <v>8</v>
      </c>
      <c r="F52" s="131"/>
      <c r="G52" s="131"/>
      <c r="H52" s="131"/>
      <c r="I52" s="96">
        <f>+Table14[[#This Row],[Kiekis]]*(Table14[[#This Row],[Medžiagos ir gaminiai, EUR be PVM]]+Table14[[#This Row],[Mašinų ir mechanizmų darbas, EUR be PVM]]+Table14[[#This Row],[Darbo užmokestis ir pridėtinės išlaidos, EUR be PVM]])</f>
        <v>0</v>
      </c>
    </row>
    <row r="53" spans="2:16" ht="15" customHeight="1" outlineLevel="1" x14ac:dyDescent="0.3">
      <c r="B53" s="83">
        <v>150010</v>
      </c>
      <c r="C53" s="81" t="s">
        <v>44</v>
      </c>
      <c r="D53" s="115" t="s">
        <v>39</v>
      </c>
      <c r="E53" s="116">
        <v>1</v>
      </c>
      <c r="F53" s="131"/>
      <c r="G53" s="131"/>
      <c r="H53" s="131"/>
      <c r="I53" s="96">
        <f>+Table14[[#This Row],[Kiekis]]*(Table14[[#This Row],[Medžiagos ir gaminiai, EUR be PVM]]+Table14[[#This Row],[Mašinų ir mechanizmų darbas, EUR be PVM]]+Table14[[#This Row],[Darbo užmokestis ir pridėtinės išlaidos, EUR be PVM]])</f>
        <v>0</v>
      </c>
    </row>
    <row r="54" spans="2:16" ht="15" customHeight="1" outlineLevel="1" x14ac:dyDescent="0.3">
      <c r="B54" s="83">
        <v>150010</v>
      </c>
      <c r="C54" s="81" t="s">
        <v>69</v>
      </c>
      <c r="D54" s="115" t="s">
        <v>39</v>
      </c>
      <c r="E54" s="116">
        <v>1</v>
      </c>
      <c r="F54" s="131"/>
      <c r="G54" s="131"/>
      <c r="H54" s="131"/>
      <c r="I54" s="96">
        <f>+Table14[[#This Row],[Kiekis]]*(Table14[[#This Row],[Medžiagos ir gaminiai, EUR be PVM]]+Table14[[#This Row],[Mašinų ir mechanizmų darbas, EUR be PVM]]+Table14[[#This Row],[Darbo užmokestis ir pridėtinės išlaidos, EUR be PVM]])</f>
        <v>0</v>
      </c>
    </row>
    <row r="55" spans="2:16" ht="15" customHeight="1" outlineLevel="1" x14ac:dyDescent="0.3">
      <c r="B55" s="91">
        <v>150010</v>
      </c>
      <c r="C55" s="90" t="s">
        <v>45</v>
      </c>
      <c r="D55" s="115" t="s">
        <v>39</v>
      </c>
      <c r="E55" s="116">
        <v>1</v>
      </c>
      <c r="F55" s="131"/>
      <c r="G55" s="131"/>
      <c r="H55" s="131"/>
      <c r="I55" s="96">
        <f>+Table14[[#This Row],[Kiekis]]*(Table14[[#This Row],[Medžiagos ir gaminiai, EUR be PVM]]+Table14[[#This Row],[Mašinų ir mechanizmų darbas, EUR be PVM]]+Table14[[#This Row],[Darbo užmokestis ir pridėtinės išlaidos, EUR be PVM]])</f>
        <v>0</v>
      </c>
    </row>
    <row r="56" spans="2:16" ht="15" customHeight="1" outlineLevel="1" x14ac:dyDescent="0.3">
      <c r="B56" s="79">
        <v>150060</v>
      </c>
      <c r="C56" s="80" t="s">
        <v>46</v>
      </c>
      <c r="D56" s="118"/>
      <c r="E56" s="129"/>
      <c r="F56" s="97">
        <f>SUM(F57)</f>
        <v>0</v>
      </c>
      <c r="G56" s="97">
        <f t="shared" ref="G56:I56" si="6">SUM(G57)</f>
        <v>0</v>
      </c>
      <c r="H56" s="97">
        <f t="shared" si="6"/>
        <v>0</v>
      </c>
      <c r="I56" s="97">
        <f t="shared" si="6"/>
        <v>0</v>
      </c>
      <c r="P56" s="62"/>
    </row>
    <row r="57" spans="2:16" s="62" customFormat="1" ht="15" customHeight="1" outlineLevel="1" x14ac:dyDescent="0.3">
      <c r="B57" s="82">
        <v>150060</v>
      </c>
      <c r="C57" s="81" t="s">
        <v>47</v>
      </c>
      <c r="D57" s="115" t="s">
        <v>39</v>
      </c>
      <c r="E57" s="116">
        <v>10</v>
      </c>
      <c r="F57" s="131"/>
      <c r="G57" s="131"/>
      <c r="H57" s="131"/>
      <c r="I57" s="96">
        <f>+Table14[[#This Row],[Kiekis]]*(Table14[[#This Row],[Medžiagos ir gaminiai, EUR be PVM]]+Table14[[#This Row],[Mašinų ir mechanizmų darbas, EUR be PVM]]+Table14[[#This Row],[Darbo užmokestis ir pridėtinės išlaidos, EUR be PVM]])</f>
        <v>0</v>
      </c>
      <c r="P57" s="61"/>
    </row>
    <row r="58" spans="2:16" ht="15" customHeight="1" outlineLevel="1" x14ac:dyDescent="0.3">
      <c r="B58" s="79">
        <v>150070</v>
      </c>
      <c r="C58" s="80" t="s">
        <v>48</v>
      </c>
      <c r="D58" s="118"/>
      <c r="E58" s="129"/>
      <c r="F58" s="97">
        <f>SUM(F59:F60)</f>
        <v>0</v>
      </c>
      <c r="G58" s="97">
        <f t="shared" ref="G58:I58" si="7">SUM(G59:G60)</f>
        <v>0</v>
      </c>
      <c r="H58" s="97">
        <f t="shared" si="7"/>
        <v>0</v>
      </c>
      <c r="I58" s="97">
        <f t="shared" si="7"/>
        <v>0</v>
      </c>
      <c r="P58" s="62"/>
    </row>
    <row r="59" spans="2:16" s="62" customFormat="1" ht="15" customHeight="1" outlineLevel="1" x14ac:dyDescent="0.3">
      <c r="B59" s="82">
        <v>150070</v>
      </c>
      <c r="C59" s="81" t="s">
        <v>49</v>
      </c>
      <c r="D59" s="115" t="s">
        <v>39</v>
      </c>
      <c r="E59" s="116">
        <v>1</v>
      </c>
      <c r="F59" s="131"/>
      <c r="G59" s="131"/>
      <c r="H59" s="131"/>
      <c r="I59" s="96">
        <f>+Table14[[#This Row],[Kiekis]]*(Table14[[#This Row],[Medžiagos ir gaminiai, EUR be PVM]]+Table14[[#This Row],[Mašinų ir mechanizmų darbas, EUR be PVM]]+Table14[[#This Row],[Darbo užmokestis ir pridėtinės išlaidos, EUR be PVM]])</f>
        <v>0</v>
      </c>
      <c r="P59" s="61"/>
    </row>
    <row r="60" spans="2:16" ht="15" customHeight="1" outlineLevel="1" x14ac:dyDescent="0.3">
      <c r="B60" s="83">
        <v>150070</v>
      </c>
      <c r="C60" s="81" t="s">
        <v>61</v>
      </c>
      <c r="D60" s="115" t="s">
        <v>39</v>
      </c>
      <c r="E60" s="116">
        <v>1</v>
      </c>
      <c r="F60" s="131"/>
      <c r="G60" s="131"/>
      <c r="H60" s="131"/>
      <c r="I60" s="96">
        <f>+Table14[[#This Row],[Kiekis]]*(Table14[[#This Row],[Medžiagos ir gaminiai, EUR be PVM]]+Table14[[#This Row],[Mašinų ir mechanizmų darbas, EUR be PVM]]+Table14[[#This Row],[Darbo užmokestis ir pridėtinės išlaidos, EUR be PVM]])</f>
        <v>0</v>
      </c>
      <c r="P60" s="62"/>
    </row>
    <row r="61" spans="2:16" ht="15" customHeight="1" outlineLevel="1" x14ac:dyDescent="0.3">
      <c r="B61" s="79">
        <v>150090</v>
      </c>
      <c r="C61" s="80" t="s">
        <v>50</v>
      </c>
      <c r="D61" s="118"/>
      <c r="E61" s="129"/>
      <c r="F61" s="97">
        <f>SUM(F62)</f>
        <v>0</v>
      </c>
      <c r="G61" s="97">
        <f t="shared" ref="G61:I61" si="8">SUM(G62)</f>
        <v>0</v>
      </c>
      <c r="H61" s="97">
        <f t="shared" si="8"/>
        <v>0</v>
      </c>
      <c r="I61" s="97">
        <f t="shared" si="8"/>
        <v>0</v>
      </c>
    </row>
    <row r="62" spans="2:16" s="62" customFormat="1" outlineLevel="1" x14ac:dyDescent="0.3">
      <c r="B62" s="82">
        <v>150090</v>
      </c>
      <c r="C62" s="81" t="s">
        <v>51</v>
      </c>
      <c r="D62" s="115" t="s">
        <v>39</v>
      </c>
      <c r="E62" s="116">
        <v>1</v>
      </c>
      <c r="F62" s="131"/>
      <c r="G62" s="131"/>
      <c r="H62" s="131"/>
      <c r="I62" s="96">
        <f>+Table14[[#This Row],[Kiekis]]*(Table14[[#This Row],[Medžiagos ir gaminiai, EUR be PVM]]+Table14[[#This Row],[Mašinų ir mechanizmų darbas, EUR be PVM]]+Table14[[#This Row],[Darbo užmokestis ir pridėtinės išlaidos, EUR be PVM]])</f>
        <v>0</v>
      </c>
      <c r="P62" s="61"/>
    </row>
    <row r="63" spans="2:16" x14ac:dyDescent="0.3">
      <c r="B63" s="71">
        <v>160000</v>
      </c>
      <c r="C63" s="77" t="s">
        <v>21</v>
      </c>
      <c r="D63" s="119"/>
      <c r="E63" s="127"/>
      <c r="F63" s="98">
        <f>SUM(F64+F66)</f>
        <v>0</v>
      </c>
      <c r="G63" s="98">
        <f>SUM(G64+G66)</f>
        <v>0</v>
      </c>
      <c r="H63" s="98">
        <f>SUM(H64+H66)</f>
        <v>0</v>
      </c>
      <c r="I63" s="98">
        <f>SUM(I64+I66)</f>
        <v>0</v>
      </c>
      <c r="P63" s="62"/>
    </row>
    <row r="64" spans="2:16" ht="15" customHeight="1" outlineLevel="1" x14ac:dyDescent="0.25">
      <c r="B64" s="79">
        <v>160010</v>
      </c>
      <c r="C64" s="80" t="s">
        <v>22</v>
      </c>
      <c r="D64" s="118"/>
      <c r="E64" s="129"/>
      <c r="F64" s="97">
        <f>SUM(F65:F65)</f>
        <v>0</v>
      </c>
      <c r="G64" s="97">
        <f>SUM(G65:G65)</f>
        <v>0</v>
      </c>
      <c r="H64" s="97">
        <f>SUM(H65:H65)</f>
        <v>0</v>
      </c>
      <c r="I64" s="97">
        <f>SUM(I65:I65)</f>
        <v>0</v>
      </c>
    </row>
    <row r="65" spans="2:9" outlineLevel="1" x14ac:dyDescent="0.3">
      <c r="B65" s="83">
        <v>160010</v>
      </c>
      <c r="C65" s="81" t="s">
        <v>62</v>
      </c>
      <c r="D65" s="115" t="s">
        <v>35</v>
      </c>
      <c r="E65" s="116">
        <v>1</v>
      </c>
      <c r="F65" s="131"/>
      <c r="G65" s="131"/>
      <c r="H65" s="131"/>
      <c r="I65" s="96">
        <f>+Table14[[#This Row],[Kiekis]]*(Table14[[#This Row],[Medžiagos ir gaminiai, EUR be PVM]]+Table14[[#This Row],[Mašinų ir mechanizmų darbas, EUR be PVM]]+Table14[[#This Row],[Darbo užmokestis ir pridėtinės išlaidos, EUR be PVM]])</f>
        <v>0</v>
      </c>
    </row>
    <row r="66" spans="2:9" ht="15" customHeight="1" outlineLevel="1" x14ac:dyDescent="0.25">
      <c r="B66" s="79">
        <v>160030</v>
      </c>
      <c r="C66" s="80" t="s">
        <v>22</v>
      </c>
      <c r="D66" s="118"/>
      <c r="E66" s="129"/>
      <c r="F66" s="97">
        <f>SUM(F67)</f>
        <v>0</v>
      </c>
      <c r="G66" s="97">
        <f t="shared" ref="G66:I66" si="9">SUM(G67)</f>
        <v>0</v>
      </c>
      <c r="H66" s="97">
        <f t="shared" si="9"/>
        <v>0</v>
      </c>
      <c r="I66" s="97">
        <f t="shared" si="9"/>
        <v>0</v>
      </c>
    </row>
    <row r="67" spans="2:9" outlineLevel="1" x14ac:dyDescent="0.3">
      <c r="B67" s="83">
        <v>160030</v>
      </c>
      <c r="C67" s="81" t="s">
        <v>23</v>
      </c>
      <c r="D67" s="115" t="s">
        <v>39</v>
      </c>
      <c r="E67" s="116">
        <v>1</v>
      </c>
      <c r="F67" s="131"/>
      <c r="G67" s="131"/>
      <c r="H67" s="131"/>
      <c r="I67" s="96">
        <f>+Table14[[#This Row],[Kiekis]]*(Table14[[#This Row],[Medžiagos ir gaminiai, EUR be PVM]]+Table14[[#This Row],[Mašinų ir mechanizmų darbas, EUR be PVM]]+Table14[[#This Row],[Darbo užmokestis ir pridėtinės išlaidos, EUR be PVM]])</f>
        <v>0</v>
      </c>
    </row>
    <row r="68" spans="2:9" x14ac:dyDescent="0.3">
      <c r="B68" s="71">
        <v>170000</v>
      </c>
      <c r="C68" s="77" t="s">
        <v>24</v>
      </c>
      <c r="D68" s="120"/>
      <c r="E68" s="127"/>
      <c r="F68" s="98">
        <f>SUM(F69:F69)</f>
        <v>0</v>
      </c>
      <c r="G68" s="98">
        <f>SUM(G69:G69)</f>
        <v>0</v>
      </c>
      <c r="H68" s="98">
        <f>SUM(H69:H69)</f>
        <v>0</v>
      </c>
      <c r="I68" s="98">
        <f>SUM(I69:I69)</f>
        <v>0</v>
      </c>
    </row>
    <row r="69" spans="2:9" outlineLevel="1" x14ac:dyDescent="0.3">
      <c r="B69" s="82">
        <v>170010</v>
      </c>
      <c r="C69" s="81" t="s">
        <v>53</v>
      </c>
      <c r="D69" s="115" t="s">
        <v>39</v>
      </c>
      <c r="E69" s="116">
        <v>12</v>
      </c>
      <c r="F69" s="131"/>
      <c r="G69" s="131"/>
      <c r="H69" s="131"/>
      <c r="I69" s="96">
        <f>+Table14[[#This Row],[Kiekis]]*(Table14[[#This Row],[Medžiagos ir gaminiai, EUR be PVM]]+Table14[[#This Row],[Mašinų ir mechanizmų darbas, EUR be PVM]]+Table14[[#This Row],[Darbo užmokestis ir pridėtinės išlaidos, EUR be PVM]])</f>
        <v>0</v>
      </c>
    </row>
    <row r="70" spans="2:9" x14ac:dyDescent="0.3">
      <c r="B70" s="71">
        <v>190000</v>
      </c>
      <c r="C70" s="77" t="s">
        <v>27</v>
      </c>
      <c r="D70" s="120"/>
      <c r="E70" s="128"/>
      <c r="F70" s="98">
        <f>SUM(F71+F75+F78+F80)</f>
        <v>0</v>
      </c>
      <c r="G70" s="98">
        <f>SUM(G71+G75+G78+G80)</f>
        <v>0</v>
      </c>
      <c r="H70" s="98">
        <f>SUM(H71+H75+H78+H80)</f>
        <v>0</v>
      </c>
      <c r="I70" s="98">
        <f>SUM(I71+I75+I78+I80)</f>
        <v>0</v>
      </c>
    </row>
    <row r="71" spans="2:9" ht="15" customHeight="1" outlineLevel="1" x14ac:dyDescent="0.3">
      <c r="B71" s="79">
        <v>190040</v>
      </c>
      <c r="C71" s="80" t="s">
        <v>54</v>
      </c>
      <c r="D71" s="118"/>
      <c r="E71" s="130"/>
      <c r="F71" s="97">
        <f>SUM(F72:F74)</f>
        <v>0</v>
      </c>
      <c r="G71" s="97">
        <f>SUM(G72:G74)</f>
        <v>0</v>
      </c>
      <c r="H71" s="97">
        <f>SUM(H72:H74)</f>
        <v>0</v>
      </c>
      <c r="I71" s="97">
        <f>SUM(I72:I74)</f>
        <v>0</v>
      </c>
    </row>
    <row r="72" spans="2:9" outlineLevel="1" x14ac:dyDescent="0.3">
      <c r="B72" s="83">
        <v>190040</v>
      </c>
      <c r="C72" s="81" t="s">
        <v>55</v>
      </c>
      <c r="D72" s="115" t="s">
        <v>35</v>
      </c>
      <c r="E72" s="116">
        <v>1</v>
      </c>
      <c r="F72" s="131"/>
      <c r="G72" s="131"/>
      <c r="H72" s="131"/>
      <c r="I72" s="96">
        <f>+Table14[[#This Row],[Kiekis]]*(Table14[[#This Row],[Medžiagos ir gaminiai, EUR be PVM]]+Table14[[#This Row],[Mašinų ir mechanizmų darbas, EUR be PVM]]+Table14[[#This Row],[Darbo užmokestis ir pridėtinės išlaidos, EUR be PVM]])</f>
        <v>0</v>
      </c>
    </row>
    <row r="73" spans="2:9" ht="15" outlineLevel="1" x14ac:dyDescent="0.25">
      <c r="B73" s="83">
        <v>190040</v>
      </c>
      <c r="C73" s="81" t="s">
        <v>56</v>
      </c>
      <c r="D73" s="115" t="s">
        <v>35</v>
      </c>
      <c r="E73" s="116">
        <v>2</v>
      </c>
      <c r="F73" s="131"/>
      <c r="G73" s="131"/>
      <c r="H73" s="131"/>
      <c r="I73" s="96">
        <f>+Table14[[#This Row],[Kiekis]]*(Table14[[#This Row],[Medžiagos ir gaminiai, EUR be PVM]]+Table14[[#This Row],[Mašinų ir mechanizmų darbas, EUR be PVM]]+Table14[[#This Row],[Darbo užmokestis ir pridėtinės išlaidos, EUR be PVM]])</f>
        <v>0</v>
      </c>
    </row>
    <row r="74" spans="2:9" ht="15" outlineLevel="1" x14ac:dyDescent="0.25">
      <c r="B74" s="83">
        <v>190040</v>
      </c>
      <c r="C74" s="81" t="s">
        <v>57</v>
      </c>
      <c r="D74" s="115" t="s">
        <v>35</v>
      </c>
      <c r="E74" s="116">
        <v>6</v>
      </c>
      <c r="F74" s="131"/>
      <c r="G74" s="131"/>
      <c r="H74" s="131"/>
      <c r="I74" s="96">
        <f>+Table14[[#This Row],[Kiekis]]*(Table14[[#This Row],[Medžiagos ir gaminiai, EUR be PVM]]+Table14[[#This Row],[Mašinų ir mechanizmų darbas, EUR be PVM]]+Table14[[#This Row],[Darbo užmokestis ir pridėtinės išlaidos, EUR be PVM]])</f>
        <v>0</v>
      </c>
    </row>
    <row r="75" spans="2:9" ht="15" customHeight="1" outlineLevel="1" x14ac:dyDescent="0.3">
      <c r="B75" s="79">
        <v>190050</v>
      </c>
      <c r="C75" s="80" t="s">
        <v>28</v>
      </c>
      <c r="D75" s="118"/>
      <c r="E75" s="130"/>
      <c r="F75" s="97">
        <f>SUM(F76:F77)</f>
        <v>0</v>
      </c>
      <c r="G75" s="97">
        <f t="shared" ref="G75:I75" si="10">SUM(G76:G77)</f>
        <v>0</v>
      </c>
      <c r="H75" s="97">
        <f t="shared" si="10"/>
        <v>0</v>
      </c>
      <c r="I75" s="97">
        <f t="shared" si="10"/>
        <v>0</v>
      </c>
    </row>
    <row r="76" spans="2:9" outlineLevel="1" x14ac:dyDescent="0.3">
      <c r="B76" s="83">
        <v>190050</v>
      </c>
      <c r="C76" s="81" t="s">
        <v>58</v>
      </c>
      <c r="D76" s="115" t="s">
        <v>35</v>
      </c>
      <c r="E76" s="116">
        <v>1</v>
      </c>
      <c r="F76" s="131"/>
      <c r="G76" s="131"/>
      <c r="H76" s="131"/>
      <c r="I76" s="96">
        <f>+Table14[[#This Row],[Kiekis]]*(Table14[[#This Row],[Medžiagos ir gaminiai, EUR be PVM]]+Table14[[#This Row],[Mašinų ir mechanizmų darbas, EUR be PVM]]+Table14[[#This Row],[Darbo užmokestis ir pridėtinės išlaidos, EUR be PVM]])</f>
        <v>0</v>
      </c>
    </row>
    <row r="77" spans="2:9" outlineLevel="1" x14ac:dyDescent="0.3">
      <c r="B77" s="83">
        <v>190050</v>
      </c>
      <c r="C77" s="81" t="s">
        <v>59</v>
      </c>
      <c r="D77" s="115" t="s">
        <v>35</v>
      </c>
      <c r="E77" s="116">
        <v>1</v>
      </c>
      <c r="F77" s="131"/>
      <c r="G77" s="131"/>
      <c r="H77" s="131"/>
      <c r="I77" s="96">
        <f>+Table14[[#This Row],[Kiekis]]*(Table14[[#This Row],[Medžiagos ir gaminiai, EUR be PVM]]+Table14[[#This Row],[Mašinų ir mechanizmų darbas, EUR be PVM]]+Table14[[#This Row],[Darbo užmokestis ir pridėtinės išlaidos, EUR be PVM]])</f>
        <v>0</v>
      </c>
    </row>
    <row r="78" spans="2:9" ht="15" customHeight="1" outlineLevel="1" x14ac:dyDescent="0.3">
      <c r="B78" s="79">
        <v>190060</v>
      </c>
      <c r="C78" s="80" t="s">
        <v>29</v>
      </c>
      <c r="D78" s="118"/>
      <c r="E78" s="130"/>
      <c r="F78" s="97">
        <f>SUM(F79)</f>
        <v>0</v>
      </c>
      <c r="G78" s="97">
        <f t="shared" ref="G78:I78" si="11">SUM(G79)</f>
        <v>0</v>
      </c>
      <c r="H78" s="97">
        <f t="shared" si="11"/>
        <v>0</v>
      </c>
      <c r="I78" s="97">
        <f t="shared" si="11"/>
        <v>0</v>
      </c>
    </row>
    <row r="79" spans="2:9" outlineLevel="1" x14ac:dyDescent="0.3">
      <c r="B79" s="83">
        <v>190060</v>
      </c>
      <c r="C79" s="81" t="s">
        <v>29</v>
      </c>
      <c r="D79" s="115" t="s">
        <v>35</v>
      </c>
      <c r="E79" s="116">
        <v>6</v>
      </c>
      <c r="F79" s="131"/>
      <c r="G79" s="131"/>
      <c r="H79" s="131"/>
      <c r="I79" s="96">
        <f>+Table14[[#This Row],[Kiekis]]*(Table14[[#This Row],[Medžiagos ir gaminiai, EUR be PVM]]+Table14[[#This Row],[Mašinų ir mechanizmų darbas, EUR be PVM]]+Table14[[#This Row],[Darbo užmokestis ir pridėtinės išlaidos, EUR be PVM]])</f>
        <v>0</v>
      </c>
    </row>
    <row r="80" spans="2:9" ht="15" customHeight="1" outlineLevel="1" x14ac:dyDescent="0.3">
      <c r="B80" s="79">
        <v>190070</v>
      </c>
      <c r="C80" s="80" t="s">
        <v>30</v>
      </c>
      <c r="D80" s="118"/>
      <c r="E80" s="130"/>
      <c r="F80" s="97">
        <f>SUM(F81:F85)</f>
        <v>0</v>
      </c>
      <c r="G80" s="97">
        <f>SUM(G81:G85)</f>
        <v>0</v>
      </c>
      <c r="H80" s="97">
        <f>SUM(H81:H85)</f>
        <v>0</v>
      </c>
      <c r="I80" s="97">
        <f>SUM(I81:I85)</f>
        <v>0</v>
      </c>
    </row>
    <row r="81" spans="2:9" ht="16.5" customHeight="1" outlineLevel="1" x14ac:dyDescent="0.3">
      <c r="B81" s="87">
        <v>190070</v>
      </c>
      <c r="C81" s="124" t="s">
        <v>63</v>
      </c>
      <c r="D81" s="115" t="s">
        <v>39</v>
      </c>
      <c r="E81" s="116">
        <v>1</v>
      </c>
      <c r="F81" s="131"/>
      <c r="G81" s="131"/>
      <c r="H81" s="131"/>
      <c r="I81" s="99">
        <f>+Table14[[#This Row],[Kiekis]]*(Table14[[#This Row],[Medžiagos ir gaminiai, EUR be PVM]]+Table14[[#This Row],[Mašinų ir mechanizmų darbas, EUR be PVM]]+Table14[[#This Row],[Darbo užmokestis ir pridėtinės išlaidos, EUR be PVM]])</f>
        <v>0</v>
      </c>
    </row>
    <row r="82" spans="2:9" ht="16.5" customHeight="1" outlineLevel="1" x14ac:dyDescent="0.3">
      <c r="B82" s="87">
        <v>190070</v>
      </c>
      <c r="C82" s="92" t="s">
        <v>64</v>
      </c>
      <c r="D82" s="115" t="s">
        <v>39</v>
      </c>
      <c r="E82" s="116">
        <v>1</v>
      </c>
      <c r="F82" s="131"/>
      <c r="G82" s="131"/>
      <c r="H82" s="131"/>
      <c r="I82" s="99">
        <f>+Table14[[#This Row],[Kiekis]]*(Table14[[#This Row],[Medžiagos ir gaminiai, EUR be PVM]]+Table14[[#This Row],[Mašinų ir mechanizmų darbas, EUR be PVM]]+Table14[[#This Row],[Darbo užmokestis ir pridėtinės išlaidos, EUR be PVM]])</f>
        <v>0</v>
      </c>
    </row>
    <row r="83" spans="2:9" ht="16.5" customHeight="1" outlineLevel="1" x14ac:dyDescent="0.3">
      <c r="B83" s="87">
        <v>190070</v>
      </c>
      <c r="C83" s="92" t="s">
        <v>65</v>
      </c>
      <c r="D83" s="115" t="s">
        <v>39</v>
      </c>
      <c r="E83" s="116">
        <v>1</v>
      </c>
      <c r="F83" s="131"/>
      <c r="G83" s="131"/>
      <c r="H83" s="131"/>
      <c r="I83" s="99">
        <f>+Table14[[#This Row],[Kiekis]]*(Table14[[#This Row],[Medžiagos ir gaminiai, EUR be PVM]]+Table14[[#This Row],[Mašinų ir mechanizmų darbas, EUR be PVM]]+Table14[[#This Row],[Darbo užmokestis ir pridėtinės išlaidos, EUR be PVM]])</f>
        <v>0</v>
      </c>
    </row>
    <row r="84" spans="2:9" ht="16.5" customHeight="1" outlineLevel="1" x14ac:dyDescent="0.3">
      <c r="B84" s="87">
        <v>190070</v>
      </c>
      <c r="C84" s="92" t="s">
        <v>67</v>
      </c>
      <c r="D84" s="115" t="s">
        <v>39</v>
      </c>
      <c r="E84" s="116">
        <v>1</v>
      </c>
      <c r="F84" s="131"/>
      <c r="G84" s="131"/>
      <c r="H84" s="131"/>
      <c r="I84" s="99">
        <f>+Table14[[#This Row],[Kiekis]]*(Table14[[#This Row],[Medžiagos ir gaminiai, EUR be PVM]]+Table14[[#This Row],[Mašinų ir mechanizmų darbas, EUR be PVM]]+Table14[[#This Row],[Darbo užmokestis ir pridėtinės išlaidos, EUR be PVM]])</f>
        <v>0</v>
      </c>
    </row>
    <row r="85" spans="2:9" ht="16.5" customHeight="1" outlineLevel="1" x14ac:dyDescent="0.25">
      <c r="B85" s="87">
        <v>190070</v>
      </c>
      <c r="C85" s="92" t="s">
        <v>68</v>
      </c>
      <c r="D85" s="115" t="s">
        <v>39</v>
      </c>
      <c r="E85" s="116">
        <v>1</v>
      </c>
      <c r="F85" s="131"/>
      <c r="G85" s="131"/>
      <c r="H85" s="131"/>
      <c r="I85" s="99">
        <f>+Table14[[#This Row],[Kiekis]]*(Table14[[#This Row],[Medžiagos ir gaminiai, EUR be PVM]]+Table14[[#This Row],[Mašinų ir mechanizmų darbas, EUR be PVM]]+Table14[[#This Row],[Darbo užmokestis ir pridėtinės išlaidos, EUR be PVM]])</f>
        <v>0</v>
      </c>
    </row>
    <row r="86" spans="2:9" ht="15" thickBot="1" x14ac:dyDescent="0.35">
      <c r="B86" s="93"/>
      <c r="C86" s="93" t="s">
        <v>459</v>
      </c>
      <c r="D86" s="110"/>
      <c r="E86" s="121"/>
      <c r="F86" s="103">
        <f>F70+F68+F63+F40+F23+F15+F13+F11</f>
        <v>0</v>
      </c>
      <c r="G86" s="103">
        <f>G70+G68+G63+G40+G23+G15+G13+G11</f>
        <v>0</v>
      </c>
      <c r="H86" s="103">
        <f>H70+H68+H63+H40+H23+H15+H13+H11</f>
        <v>0</v>
      </c>
      <c r="I86" s="135">
        <f>I70+I68+I63+I40+I23+I15+I13+I11</f>
        <v>0</v>
      </c>
    </row>
    <row r="87" spans="2:9" ht="16.5" thickTop="1" thickBot="1" x14ac:dyDescent="0.3">
      <c r="B87" s="65"/>
      <c r="C87" s="65" t="s">
        <v>460</v>
      </c>
      <c r="D87" s="111"/>
      <c r="E87" s="122"/>
      <c r="F87" s="105">
        <f>+F86*0.21</f>
        <v>0</v>
      </c>
      <c r="G87" s="105">
        <f>+G86*0.21</f>
        <v>0</v>
      </c>
      <c r="H87" s="105">
        <f>+H86*0.21</f>
        <v>0</v>
      </c>
      <c r="I87" s="104">
        <f>+I86*0.21</f>
        <v>0</v>
      </c>
    </row>
    <row r="88" spans="2:9" ht="15.6" thickTop="1" thickBot="1" x14ac:dyDescent="0.35">
      <c r="B88" s="65"/>
      <c r="C88" s="65" t="s">
        <v>461</v>
      </c>
      <c r="D88" s="112"/>
      <c r="E88" s="123"/>
      <c r="F88" s="106">
        <f t="shared" ref="F88:I88" si="12">+F86+F87</f>
        <v>0</v>
      </c>
      <c r="G88" s="106">
        <f t="shared" si="12"/>
        <v>0</v>
      </c>
      <c r="H88" s="106">
        <f t="shared" si="12"/>
        <v>0</v>
      </c>
      <c r="I88" s="107">
        <f t="shared" si="12"/>
        <v>0</v>
      </c>
    </row>
    <row r="89" spans="2:9" ht="15" thickTop="1" x14ac:dyDescent="0.3"/>
    <row r="90" spans="2:9" customFormat="1" ht="75" customHeight="1" x14ac:dyDescent="0.3">
      <c r="B90" s="143" t="s">
        <v>466</v>
      </c>
      <c r="C90" s="144"/>
      <c r="D90" s="144"/>
      <c r="E90" s="144"/>
      <c r="F90" s="144"/>
      <c r="G90" s="144"/>
      <c r="H90" s="144"/>
      <c r="I90" s="144"/>
    </row>
    <row r="91" spans="2:9" ht="28.2" customHeight="1" x14ac:dyDescent="0.3">
      <c r="E91" s="108"/>
    </row>
    <row r="92" spans="2:9" customFormat="1" ht="137.25" customHeight="1" x14ac:dyDescent="0.3">
      <c r="B92" s="145" t="s">
        <v>471</v>
      </c>
      <c r="C92" s="144"/>
      <c r="D92" s="144"/>
      <c r="E92" s="144"/>
      <c r="F92" s="144"/>
      <c r="G92" s="144"/>
      <c r="H92" s="144"/>
      <c r="I92" s="144"/>
    </row>
    <row r="93" spans="2:9" x14ac:dyDescent="0.3">
      <c r="F93" s="138"/>
      <c r="G93" s="138"/>
      <c r="H93" s="138"/>
      <c r="I93" s="138"/>
    </row>
    <row r="97" spans="3:3" x14ac:dyDescent="0.3">
      <c r="C97" s="136"/>
    </row>
    <row r="98" spans="3:3" x14ac:dyDescent="0.3">
      <c r="C98" s="137"/>
    </row>
    <row r="99" spans="3:3" x14ac:dyDescent="0.3">
      <c r="C99" s="137"/>
    </row>
    <row r="100" spans="3:3" x14ac:dyDescent="0.3">
      <c r="C100" s="137"/>
    </row>
    <row r="101" spans="3:3" x14ac:dyDescent="0.3">
      <c r="C101" s="137"/>
    </row>
    <row r="102" spans="3:3" x14ac:dyDescent="0.3">
      <c r="C102" s="137"/>
    </row>
    <row r="103" spans="3:3" x14ac:dyDescent="0.3">
      <c r="C103" s="137"/>
    </row>
    <row r="104" spans="3:3" x14ac:dyDescent="0.3">
      <c r="C104"/>
    </row>
    <row r="105" spans="3:3" x14ac:dyDescent="0.3">
      <c r="C105" s="136"/>
    </row>
  </sheetData>
  <sheetProtection algorithmName="SHA-512" hashValue="O5FDkE3gZy//o5JFS3/nGCa3SRmIelB+KPtPSQn14k9FJWO9u4iErEl5vVmkmOu423+lzVjMXNHYfCUa3Ozu1w==" saltValue="YWISfdu8hc2Y5iStdxmtlA==" spinCount="100000" sheet="1" formatCells="0" formatColumns="0" formatRows="0" insertColumns="0" insertRows="0" insertHyperlinks="0" deleteColumns="0" deleteRows="0" sort="0" autoFilter="0" pivotTables="0"/>
  <mergeCells count="8">
    <mergeCell ref="F93:I93"/>
    <mergeCell ref="B2:I2"/>
    <mergeCell ref="B3:I3"/>
    <mergeCell ref="B5:I5"/>
    <mergeCell ref="B6:I6"/>
    <mergeCell ref="B7:I7"/>
    <mergeCell ref="B90:I90"/>
    <mergeCell ref="B92:I92"/>
  </mergeCells>
  <phoneticPr fontId="26"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D9584ECF-E82F-4FC7-A75A-3557EEA97EE8}">
          <x14:formula1>
            <xm:f>Pagalbinis!$A$3:$A$9</xm:f>
          </x14:formula1>
          <xm:sqref>D59:D60 D79 D76:D77 D65 D69 D57 D12 D21:D22 D17 D19 D37:D39 D67 D14 D62 D72:D74 D25:D29 D42:D55 D81:D85 D31:D35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70</v>
      </c>
    </row>
    <row r="3" spans="1:1" x14ac:dyDescent="0.3">
      <c r="A3" s="24" t="s">
        <v>35</v>
      </c>
    </row>
    <row r="4" spans="1:1" x14ac:dyDescent="0.3">
      <c r="A4" s="24" t="s">
        <v>462</v>
      </c>
    </row>
    <row r="5" spans="1:1" x14ac:dyDescent="0.3">
      <c r="A5" s="24" t="s">
        <v>39</v>
      </c>
    </row>
    <row r="6" spans="1:1" x14ac:dyDescent="0.3">
      <c r="A6" s="24" t="s">
        <v>71</v>
      </c>
    </row>
    <row r="7" spans="1:1" x14ac:dyDescent="0.3">
      <c r="A7" s="24" t="s">
        <v>72</v>
      </c>
    </row>
    <row r="8" spans="1:1" x14ac:dyDescent="0.3">
      <c r="A8" s="24" t="s">
        <v>52</v>
      </c>
    </row>
    <row r="9" spans="1:1" x14ac:dyDescent="0.3">
      <c r="A9" s="24" t="s">
        <v>41</v>
      </c>
    </row>
    <row r="10" spans="1:1" x14ac:dyDescent="0.3">
      <c r="A10" s="24" t="s">
        <v>73</v>
      </c>
    </row>
    <row r="11" spans="1:1" x14ac:dyDescent="0.3">
      <c r="A11" s="24" t="s">
        <v>74</v>
      </c>
    </row>
    <row r="12" spans="1:1" x14ac:dyDescent="0.3">
      <c r="A12" s="24"/>
    </row>
    <row r="13" spans="1:1" x14ac:dyDescent="0.3">
      <c r="A13" s="24"/>
    </row>
    <row r="14" spans="1:1" x14ac:dyDescent="0.3">
      <c r="A14" s="24"/>
    </row>
    <row r="15" spans="1:1" x14ac:dyDescent="0.3">
      <c r="A15" s="24"/>
    </row>
    <row r="16" spans="1:1" x14ac:dyDescent="0.3">
      <c r="A16" s="24"/>
    </row>
    <row r="17" spans="1:1" x14ac:dyDescent="0.3">
      <c r="A17" s="24"/>
    </row>
    <row r="18" spans="1:1" x14ac:dyDescent="0.3">
      <c r="A18" s="24"/>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269"/>
  <sheetViews>
    <sheetView zoomScale="110" zoomScaleNormal="110" workbookViewId="0">
      <pane xSplit="3" ySplit="5" topLeftCell="D84" activePane="bottomRight" state="frozen"/>
      <selection pane="topRight" activeCell="B476" sqref="B476:D476"/>
      <selection pane="bottomLeft" activeCell="B476" sqref="B476:D476"/>
      <selection pane="bottomRight" activeCell="I86" sqref="I86"/>
    </sheetView>
  </sheetViews>
  <sheetFormatPr defaultColWidth="9.109375" defaultRowHeight="10.199999999999999" x14ac:dyDescent="0.2"/>
  <cols>
    <col min="1" max="1" width="7" style="20" customWidth="1"/>
    <col min="2" max="2" width="10.5546875" style="20" customWidth="1"/>
    <col min="3" max="3" width="23.33203125" style="53" customWidth="1"/>
    <col min="4" max="4" width="29.5546875" style="53" customWidth="1"/>
    <col min="5" max="5" width="27.88671875" style="20" customWidth="1"/>
    <col min="6" max="6" width="17.109375" style="20" customWidth="1"/>
    <col min="7" max="16384" width="9.109375" style="2"/>
  </cols>
  <sheetData>
    <row r="1" spans="1:6" ht="28.5" customHeight="1" x14ac:dyDescent="0.2">
      <c r="A1" s="219" t="s">
        <v>75</v>
      </c>
      <c r="B1" s="219"/>
      <c r="C1" s="219"/>
      <c r="D1" s="219"/>
      <c r="E1" s="219"/>
      <c r="F1" s="219"/>
    </row>
    <row r="2" spans="1:6" ht="16.2" x14ac:dyDescent="0.2">
      <c r="A2" s="54" t="s">
        <v>76</v>
      </c>
      <c r="B2" s="33"/>
      <c r="C2" s="1"/>
      <c r="D2" s="32"/>
      <c r="E2" s="32"/>
      <c r="F2" s="1"/>
    </row>
    <row r="3" spans="1:6" ht="13.5" customHeight="1" x14ac:dyDescent="0.2">
      <c r="A3" s="56" t="s">
        <v>77</v>
      </c>
      <c r="B3" s="34"/>
      <c r="C3" s="3"/>
      <c r="D3" s="35"/>
      <c r="E3" s="35"/>
      <c r="F3" s="4"/>
    </row>
    <row r="4" spans="1:6" ht="91.5" customHeight="1" x14ac:dyDescent="0.2">
      <c r="A4" s="5" t="s">
        <v>78</v>
      </c>
      <c r="B4" s="5" t="s">
        <v>79</v>
      </c>
      <c r="C4" s="6" t="s">
        <v>80</v>
      </c>
      <c r="D4" s="7" t="s">
        <v>31</v>
      </c>
      <c r="E4" s="7" t="s">
        <v>81</v>
      </c>
      <c r="F4" s="7" t="s">
        <v>82</v>
      </c>
    </row>
    <row r="5" spans="1:6" ht="12" x14ac:dyDescent="0.2">
      <c r="A5" s="36" t="s">
        <v>83</v>
      </c>
      <c r="B5" s="8"/>
      <c r="C5" s="8"/>
      <c r="D5" s="37" t="s">
        <v>2</v>
      </c>
      <c r="E5" s="9"/>
      <c r="F5" s="9"/>
    </row>
    <row r="6" spans="1:6" ht="24" x14ac:dyDescent="0.2">
      <c r="A6" s="30" t="s">
        <v>84</v>
      </c>
      <c r="B6" s="25" t="s">
        <v>85</v>
      </c>
      <c r="C6" s="22">
        <v>100010</v>
      </c>
      <c r="D6" s="14" t="s">
        <v>86</v>
      </c>
      <c r="E6" s="14" t="s">
        <v>86</v>
      </c>
      <c r="F6" s="14" t="s">
        <v>87</v>
      </c>
    </row>
    <row r="7" spans="1:6" ht="24" x14ac:dyDescent="0.2">
      <c r="A7" s="30" t="s">
        <v>88</v>
      </c>
      <c r="B7" s="25" t="s">
        <v>89</v>
      </c>
      <c r="C7" s="22">
        <v>100020</v>
      </c>
      <c r="D7" s="14" t="s">
        <v>3</v>
      </c>
      <c r="E7" s="14" t="s">
        <v>3</v>
      </c>
      <c r="F7" s="14" t="s">
        <v>90</v>
      </c>
    </row>
    <row r="8" spans="1:6" ht="24" x14ac:dyDescent="0.2">
      <c r="A8" s="173" t="s">
        <v>91</v>
      </c>
      <c r="B8" s="176" t="s">
        <v>92</v>
      </c>
      <c r="C8" s="179">
        <v>100030</v>
      </c>
      <c r="D8" s="158" t="s">
        <v>92</v>
      </c>
      <c r="E8" s="158" t="s">
        <v>93</v>
      </c>
      <c r="F8" s="14" t="s">
        <v>94</v>
      </c>
    </row>
    <row r="9" spans="1:6" ht="12" x14ac:dyDescent="0.2">
      <c r="A9" s="174"/>
      <c r="B9" s="177"/>
      <c r="C9" s="180"/>
      <c r="D9" s="160"/>
      <c r="E9" s="160"/>
      <c r="F9" s="14" t="s">
        <v>1</v>
      </c>
    </row>
    <row r="10" spans="1:6" ht="40.5" customHeight="1" x14ac:dyDescent="0.2">
      <c r="A10" s="174"/>
      <c r="B10" s="177"/>
      <c r="C10" s="180"/>
      <c r="D10" s="160"/>
      <c r="E10" s="160"/>
      <c r="F10" s="14" t="s">
        <v>95</v>
      </c>
    </row>
    <row r="11" spans="1:6" ht="27" customHeight="1" x14ac:dyDescent="0.2">
      <c r="A11" s="174"/>
      <c r="B11" s="177"/>
      <c r="C11" s="180"/>
      <c r="D11" s="160"/>
      <c r="E11" s="159"/>
      <c r="F11" s="14" t="s">
        <v>96</v>
      </c>
    </row>
    <row r="12" spans="1:6" ht="13.5" customHeight="1" x14ac:dyDescent="0.2">
      <c r="A12" s="175"/>
      <c r="B12" s="178"/>
      <c r="C12" s="181"/>
      <c r="D12" s="159"/>
      <c r="E12" s="14" t="s">
        <v>92</v>
      </c>
      <c r="F12" s="14" t="s">
        <v>97</v>
      </c>
    </row>
    <row r="13" spans="1:6" ht="13.5" customHeight="1" x14ac:dyDescent="0.2">
      <c r="A13" s="30" t="s">
        <v>98</v>
      </c>
      <c r="B13" s="25"/>
      <c r="C13" s="22">
        <v>100040</v>
      </c>
      <c r="D13" s="14" t="s">
        <v>99</v>
      </c>
      <c r="E13" s="14" t="s">
        <v>99</v>
      </c>
      <c r="F13" s="14" t="s">
        <v>99</v>
      </c>
    </row>
    <row r="14" spans="1:6" ht="15" customHeight="1" x14ac:dyDescent="0.2">
      <c r="A14" s="36" t="s">
        <v>100</v>
      </c>
      <c r="B14" s="8"/>
      <c r="C14" s="8"/>
      <c r="D14" s="37" t="s">
        <v>4</v>
      </c>
      <c r="E14" s="9"/>
      <c r="F14" s="9"/>
    </row>
    <row r="15" spans="1:6" ht="13.5" customHeight="1" x14ac:dyDescent="0.2">
      <c r="A15" s="38" t="s">
        <v>101</v>
      </c>
      <c r="B15" s="39" t="s">
        <v>102</v>
      </c>
      <c r="C15" s="11">
        <v>110000</v>
      </c>
      <c r="D15" s="40" t="s">
        <v>102</v>
      </c>
      <c r="E15" s="12"/>
      <c r="F15" s="12"/>
    </row>
    <row r="16" spans="1:6" ht="13.5" customHeight="1" x14ac:dyDescent="0.2">
      <c r="A16" s="41" t="s">
        <v>103</v>
      </c>
      <c r="B16" s="41"/>
      <c r="C16" s="21">
        <v>110010</v>
      </c>
      <c r="D16" s="13" t="s">
        <v>104</v>
      </c>
      <c r="E16" s="13"/>
      <c r="F16" s="13" t="s">
        <v>105</v>
      </c>
    </row>
    <row r="17" spans="1:6" ht="13.5" customHeight="1" x14ac:dyDescent="0.2">
      <c r="A17" s="38" t="s">
        <v>106</v>
      </c>
      <c r="B17" s="38" t="s">
        <v>36</v>
      </c>
      <c r="C17" s="11">
        <v>120000</v>
      </c>
      <c r="D17" s="40" t="s">
        <v>5</v>
      </c>
      <c r="E17" s="12"/>
      <c r="F17" s="12"/>
    </row>
    <row r="18" spans="1:6" ht="27.75" customHeight="1" x14ac:dyDescent="0.2">
      <c r="A18" s="168" t="s">
        <v>107</v>
      </c>
      <c r="B18" s="170"/>
      <c r="C18" s="169">
        <v>120010</v>
      </c>
      <c r="D18" s="182" t="s">
        <v>6</v>
      </c>
      <c r="E18" s="167" t="s">
        <v>108</v>
      </c>
      <c r="F18" s="19" t="s">
        <v>109</v>
      </c>
    </row>
    <row r="19" spans="1:6" ht="24" customHeight="1" x14ac:dyDescent="0.2">
      <c r="A19" s="168"/>
      <c r="B19" s="171"/>
      <c r="C19" s="169"/>
      <c r="D19" s="182"/>
      <c r="E19" s="167"/>
      <c r="F19" s="19" t="s">
        <v>110</v>
      </c>
    </row>
    <row r="20" spans="1:6" ht="28.5" customHeight="1" x14ac:dyDescent="0.2">
      <c r="A20" s="168"/>
      <c r="B20" s="171"/>
      <c r="C20" s="169"/>
      <c r="D20" s="182"/>
      <c r="E20" s="167"/>
      <c r="F20" s="19" t="s">
        <v>111</v>
      </c>
    </row>
    <row r="21" spans="1:6" ht="27" customHeight="1" x14ac:dyDescent="0.2">
      <c r="A21" s="168"/>
      <c r="B21" s="171"/>
      <c r="C21" s="169"/>
      <c r="D21" s="182"/>
      <c r="E21" s="167"/>
      <c r="F21" s="19" t="s">
        <v>112</v>
      </c>
    </row>
    <row r="22" spans="1:6" ht="13.5" customHeight="1" x14ac:dyDescent="0.2">
      <c r="A22" s="168"/>
      <c r="B22" s="171"/>
      <c r="C22" s="169"/>
      <c r="D22" s="182"/>
      <c r="E22" s="167"/>
      <c r="F22" s="19" t="s">
        <v>113</v>
      </c>
    </row>
    <row r="23" spans="1:6" ht="42" customHeight="1" x14ac:dyDescent="0.2">
      <c r="A23" s="168"/>
      <c r="B23" s="171"/>
      <c r="C23" s="169"/>
      <c r="D23" s="182"/>
      <c r="E23" s="167"/>
      <c r="F23" s="19" t="s">
        <v>114</v>
      </c>
    </row>
    <row r="24" spans="1:6" ht="36.75" customHeight="1" x14ac:dyDescent="0.2">
      <c r="A24" s="168"/>
      <c r="B24" s="172"/>
      <c r="C24" s="169"/>
      <c r="D24" s="182"/>
      <c r="E24" s="167"/>
      <c r="F24" s="19" t="s">
        <v>115</v>
      </c>
    </row>
    <row r="25" spans="1:6" ht="27" customHeight="1" x14ac:dyDescent="0.2">
      <c r="A25" s="168" t="s">
        <v>116</v>
      </c>
      <c r="B25" s="41"/>
      <c r="C25" s="169">
        <v>120020</v>
      </c>
      <c r="D25" s="167" t="s">
        <v>7</v>
      </c>
      <c r="E25" s="167" t="s">
        <v>117</v>
      </c>
      <c r="F25" s="19" t="s">
        <v>118</v>
      </c>
    </row>
    <row r="26" spans="1:6" ht="35.25" customHeight="1" x14ac:dyDescent="0.2">
      <c r="A26" s="168"/>
      <c r="B26" s="170"/>
      <c r="C26" s="169"/>
      <c r="D26" s="167"/>
      <c r="E26" s="167"/>
      <c r="F26" s="19" t="s">
        <v>119</v>
      </c>
    </row>
    <row r="27" spans="1:6" ht="26.25" customHeight="1" x14ac:dyDescent="0.2">
      <c r="A27" s="168"/>
      <c r="B27" s="171"/>
      <c r="C27" s="169"/>
      <c r="D27" s="167"/>
      <c r="E27" s="167"/>
      <c r="F27" s="19" t="s">
        <v>120</v>
      </c>
    </row>
    <row r="28" spans="1:6" ht="22.5" customHeight="1" x14ac:dyDescent="0.2">
      <c r="A28" s="168"/>
      <c r="B28" s="171"/>
      <c r="C28" s="169"/>
      <c r="D28" s="167"/>
      <c r="E28" s="167"/>
      <c r="F28" s="19" t="s">
        <v>121</v>
      </c>
    </row>
    <row r="29" spans="1:6" ht="26.25" customHeight="1" x14ac:dyDescent="0.2">
      <c r="A29" s="168"/>
      <c r="B29" s="171"/>
      <c r="C29" s="169"/>
      <c r="D29" s="167"/>
      <c r="E29" s="167"/>
      <c r="F29" s="19" t="s">
        <v>122</v>
      </c>
    </row>
    <row r="30" spans="1:6" ht="27" customHeight="1" x14ac:dyDescent="0.2">
      <c r="A30" s="168"/>
      <c r="B30" s="172"/>
      <c r="C30" s="169"/>
      <c r="D30" s="167"/>
      <c r="E30" s="167"/>
      <c r="F30" s="19" t="s">
        <v>123</v>
      </c>
    </row>
    <row r="31" spans="1:6" ht="22.5" customHeight="1" x14ac:dyDescent="0.2">
      <c r="A31" s="38" t="s">
        <v>124</v>
      </c>
      <c r="B31" s="38" t="s">
        <v>125</v>
      </c>
      <c r="C31" s="11">
        <v>130000</v>
      </c>
      <c r="D31" s="40" t="s">
        <v>8</v>
      </c>
      <c r="E31" s="12"/>
      <c r="F31" s="12"/>
    </row>
    <row r="32" spans="1:6" ht="13.5" customHeight="1" x14ac:dyDescent="0.2">
      <c r="A32" s="183" t="s">
        <v>126</v>
      </c>
      <c r="B32" s="149"/>
      <c r="C32" s="165">
        <v>130010</v>
      </c>
      <c r="D32" s="182" t="s">
        <v>37</v>
      </c>
      <c r="E32" s="186" t="s">
        <v>127</v>
      </c>
      <c r="F32" s="187" t="s">
        <v>128</v>
      </c>
    </row>
    <row r="33" spans="1:6" ht="13.5" customHeight="1" x14ac:dyDescent="0.2">
      <c r="A33" s="183"/>
      <c r="B33" s="150"/>
      <c r="C33" s="165"/>
      <c r="D33" s="182"/>
      <c r="E33" s="186"/>
      <c r="F33" s="188"/>
    </row>
    <row r="34" spans="1:6" ht="13.5" customHeight="1" x14ac:dyDescent="0.2">
      <c r="A34" s="183"/>
      <c r="B34" s="151"/>
      <c r="C34" s="165"/>
      <c r="D34" s="182"/>
      <c r="E34" s="186"/>
      <c r="F34" s="189"/>
    </row>
    <row r="35" spans="1:6" ht="27" customHeight="1" x14ac:dyDescent="0.2">
      <c r="A35" s="183" t="s">
        <v>129</v>
      </c>
      <c r="B35" s="149"/>
      <c r="C35" s="184">
        <v>130020</v>
      </c>
      <c r="D35" s="167" t="s">
        <v>10</v>
      </c>
      <c r="E35" s="186" t="s">
        <v>130</v>
      </c>
      <c r="F35" s="14" t="s">
        <v>131</v>
      </c>
    </row>
    <row r="36" spans="1:6" ht="27" customHeight="1" x14ac:dyDescent="0.2">
      <c r="A36" s="183"/>
      <c r="B36" s="150"/>
      <c r="C36" s="184"/>
      <c r="D36" s="167"/>
      <c r="E36" s="186"/>
      <c r="F36" s="14" t="s">
        <v>132</v>
      </c>
    </row>
    <row r="37" spans="1:6" ht="40.5" customHeight="1" x14ac:dyDescent="0.2">
      <c r="A37" s="183"/>
      <c r="B37" s="150"/>
      <c r="C37" s="184"/>
      <c r="D37" s="167"/>
      <c r="E37" s="186"/>
      <c r="F37" s="14" t="s">
        <v>133</v>
      </c>
    </row>
    <row r="38" spans="1:6" ht="27" customHeight="1" x14ac:dyDescent="0.2">
      <c r="A38" s="183"/>
      <c r="B38" s="150"/>
      <c r="C38" s="184"/>
      <c r="D38" s="167"/>
      <c r="E38" s="186"/>
      <c r="F38" s="14" t="s">
        <v>134</v>
      </c>
    </row>
    <row r="39" spans="1:6" ht="66.75" customHeight="1" x14ac:dyDescent="0.2">
      <c r="A39" s="183"/>
      <c r="B39" s="150"/>
      <c r="C39" s="184"/>
      <c r="D39" s="185"/>
      <c r="E39" s="14" t="s">
        <v>135</v>
      </c>
      <c r="F39" s="19" t="s">
        <v>136</v>
      </c>
    </row>
    <row r="40" spans="1:6" ht="23.25" customHeight="1" x14ac:dyDescent="0.2">
      <c r="A40" s="183"/>
      <c r="B40" s="150"/>
      <c r="C40" s="184"/>
      <c r="D40" s="185"/>
      <c r="E40" s="14" t="s">
        <v>137</v>
      </c>
      <c r="F40" s="19" t="s">
        <v>138</v>
      </c>
    </row>
    <row r="41" spans="1:6" ht="41.25" customHeight="1" x14ac:dyDescent="0.2">
      <c r="A41" s="183"/>
      <c r="B41" s="150"/>
      <c r="C41" s="184"/>
      <c r="D41" s="185"/>
      <c r="E41" s="14" t="s">
        <v>139</v>
      </c>
      <c r="F41" s="19" t="s">
        <v>140</v>
      </c>
    </row>
    <row r="42" spans="1:6" ht="30" customHeight="1" x14ac:dyDescent="0.2">
      <c r="A42" s="183"/>
      <c r="B42" s="150"/>
      <c r="C42" s="184"/>
      <c r="D42" s="185"/>
      <c r="E42" s="10" t="s">
        <v>141</v>
      </c>
      <c r="F42" s="43" t="s">
        <v>142</v>
      </c>
    </row>
    <row r="43" spans="1:6" ht="69" customHeight="1" x14ac:dyDescent="0.2">
      <c r="A43" s="183"/>
      <c r="B43" s="151"/>
      <c r="C43" s="184"/>
      <c r="D43" s="185"/>
      <c r="E43" s="10" t="s">
        <v>143</v>
      </c>
      <c r="F43" s="43" t="s">
        <v>144</v>
      </c>
    </row>
    <row r="44" spans="1:6" ht="43.5" customHeight="1" x14ac:dyDescent="0.2">
      <c r="A44" s="198" t="s">
        <v>145</v>
      </c>
      <c r="B44" s="149"/>
      <c r="C44" s="169">
        <v>130030</v>
      </c>
      <c r="D44" s="182" t="s">
        <v>11</v>
      </c>
      <c r="E44" s="19" t="s">
        <v>146</v>
      </c>
      <c r="F44" s="19" t="s">
        <v>147</v>
      </c>
    </row>
    <row r="45" spans="1:6" ht="59.25" customHeight="1" x14ac:dyDescent="0.2">
      <c r="A45" s="198"/>
      <c r="B45" s="150"/>
      <c r="C45" s="169"/>
      <c r="D45" s="182"/>
      <c r="E45" s="19" t="s">
        <v>148</v>
      </c>
      <c r="F45" s="19" t="s">
        <v>149</v>
      </c>
    </row>
    <row r="46" spans="1:6" ht="15" customHeight="1" x14ac:dyDescent="0.2">
      <c r="A46" s="198"/>
      <c r="B46" s="150"/>
      <c r="C46" s="169"/>
      <c r="D46" s="182"/>
      <c r="E46" s="167" t="s">
        <v>150</v>
      </c>
      <c r="F46" s="19" t="s">
        <v>151</v>
      </c>
    </row>
    <row r="47" spans="1:6" ht="15" customHeight="1" x14ac:dyDescent="0.2">
      <c r="A47" s="198"/>
      <c r="B47" s="150"/>
      <c r="C47" s="169"/>
      <c r="D47" s="182"/>
      <c r="E47" s="167"/>
      <c r="F47" s="19" t="s">
        <v>152</v>
      </c>
    </row>
    <row r="48" spans="1:6" ht="25.5" customHeight="1" x14ac:dyDescent="0.2">
      <c r="A48" s="198"/>
      <c r="B48" s="150"/>
      <c r="C48" s="169"/>
      <c r="D48" s="182"/>
      <c r="E48" s="167"/>
      <c r="F48" s="19" t="s">
        <v>153</v>
      </c>
    </row>
    <row r="49" spans="1:6" ht="27.75" customHeight="1" x14ac:dyDescent="0.2">
      <c r="A49" s="198"/>
      <c r="B49" s="150"/>
      <c r="C49" s="169"/>
      <c r="D49" s="182"/>
      <c r="E49" s="167"/>
      <c r="F49" s="19" t="s">
        <v>154</v>
      </c>
    </row>
    <row r="50" spans="1:6" ht="13.5" customHeight="1" x14ac:dyDescent="0.2">
      <c r="A50" s="198"/>
      <c r="B50" s="150"/>
      <c r="C50" s="169"/>
      <c r="D50" s="182"/>
      <c r="E50" s="167"/>
      <c r="F50" s="19" t="s">
        <v>155</v>
      </c>
    </row>
    <row r="51" spans="1:6" ht="54.75" customHeight="1" x14ac:dyDescent="0.2">
      <c r="A51" s="198"/>
      <c r="B51" s="150"/>
      <c r="C51" s="169"/>
      <c r="D51" s="182"/>
      <c r="E51" s="167"/>
      <c r="F51" s="19" t="s">
        <v>156</v>
      </c>
    </row>
    <row r="52" spans="1:6" ht="13.5" customHeight="1" x14ac:dyDescent="0.2">
      <c r="A52" s="198"/>
      <c r="B52" s="150"/>
      <c r="C52" s="169"/>
      <c r="D52" s="182"/>
      <c r="E52" s="167"/>
      <c r="F52" s="19" t="s">
        <v>157</v>
      </c>
    </row>
    <row r="53" spans="1:6" ht="27" customHeight="1" x14ac:dyDescent="0.2">
      <c r="A53" s="198"/>
      <c r="B53" s="151"/>
      <c r="C53" s="169"/>
      <c r="D53" s="182"/>
      <c r="E53" s="167"/>
      <c r="F53" s="19" t="s">
        <v>158</v>
      </c>
    </row>
    <row r="54" spans="1:6" ht="23.25" customHeight="1" x14ac:dyDescent="0.2">
      <c r="A54" s="149" t="s">
        <v>159</v>
      </c>
      <c r="B54" s="149"/>
      <c r="C54" s="193">
        <v>130040</v>
      </c>
      <c r="D54" s="195" t="s">
        <v>13</v>
      </c>
      <c r="E54" s="176" t="s">
        <v>160</v>
      </c>
      <c r="F54" s="43" t="s">
        <v>161</v>
      </c>
    </row>
    <row r="55" spans="1:6" ht="30.75" customHeight="1" x14ac:dyDescent="0.2">
      <c r="A55" s="151"/>
      <c r="B55" s="151"/>
      <c r="C55" s="194"/>
      <c r="D55" s="196"/>
      <c r="E55" s="178"/>
      <c r="F55" s="43" t="s">
        <v>162</v>
      </c>
    </row>
    <row r="56" spans="1:6" ht="33.75" customHeight="1" x14ac:dyDescent="0.2">
      <c r="A56" s="45" t="s">
        <v>163</v>
      </c>
      <c r="B56" s="38" t="s">
        <v>125</v>
      </c>
      <c r="C56" s="15">
        <v>140000</v>
      </c>
      <c r="D56" s="55" t="s">
        <v>14</v>
      </c>
      <c r="E56" s="12"/>
      <c r="F56" s="12"/>
    </row>
    <row r="57" spans="1:6" ht="84" customHeight="1" x14ac:dyDescent="0.2">
      <c r="A57" s="199" t="s">
        <v>164</v>
      </c>
      <c r="B57" s="191"/>
      <c r="C57" s="200">
        <v>140010</v>
      </c>
      <c r="D57" s="167" t="s">
        <v>40</v>
      </c>
      <c r="E57" s="19" t="s">
        <v>165</v>
      </c>
      <c r="F57" s="43" t="s">
        <v>166</v>
      </c>
    </row>
    <row r="58" spans="1:6" ht="78.75" customHeight="1" x14ac:dyDescent="0.2">
      <c r="A58" s="199"/>
      <c r="B58" s="197"/>
      <c r="C58" s="200"/>
      <c r="D58" s="167"/>
      <c r="E58" s="19" t="s">
        <v>165</v>
      </c>
      <c r="F58" s="43" t="s">
        <v>166</v>
      </c>
    </row>
    <row r="59" spans="1:6" ht="60.75" customHeight="1" x14ac:dyDescent="0.2">
      <c r="A59" s="199"/>
      <c r="B59" s="197"/>
      <c r="C59" s="200"/>
      <c r="D59" s="167"/>
      <c r="E59" s="19" t="s">
        <v>167</v>
      </c>
      <c r="F59" s="43" t="s">
        <v>166</v>
      </c>
    </row>
    <row r="60" spans="1:6" ht="57.75" customHeight="1" x14ac:dyDescent="0.2">
      <c r="A60" s="199"/>
      <c r="B60" s="197"/>
      <c r="C60" s="200"/>
      <c r="D60" s="167"/>
      <c r="E60" s="19" t="s">
        <v>168</v>
      </c>
      <c r="F60" s="43" t="s">
        <v>169</v>
      </c>
    </row>
    <row r="61" spans="1:6" ht="81.75" customHeight="1" x14ac:dyDescent="0.2">
      <c r="A61" s="199"/>
      <c r="B61" s="192"/>
      <c r="C61" s="200"/>
      <c r="D61" s="167"/>
      <c r="E61" s="19" t="s">
        <v>170</v>
      </c>
      <c r="F61" s="43" t="s">
        <v>166</v>
      </c>
    </row>
    <row r="62" spans="1:6" ht="27" customHeight="1" x14ac:dyDescent="0.2">
      <c r="A62" s="190" t="s">
        <v>171</v>
      </c>
      <c r="B62" s="191"/>
      <c r="C62" s="169">
        <v>140020</v>
      </c>
      <c r="D62" s="167" t="s">
        <v>42</v>
      </c>
      <c r="E62" s="167" t="s">
        <v>172</v>
      </c>
      <c r="F62" s="43" t="s">
        <v>166</v>
      </c>
    </row>
    <row r="63" spans="1:6" ht="45" customHeight="1" x14ac:dyDescent="0.2">
      <c r="A63" s="190"/>
      <c r="B63" s="197"/>
      <c r="C63" s="169"/>
      <c r="D63" s="167"/>
      <c r="E63" s="167"/>
      <c r="F63" s="43" t="s">
        <v>166</v>
      </c>
    </row>
    <row r="64" spans="1:6" ht="71.25" customHeight="1" x14ac:dyDescent="0.2">
      <c r="A64" s="190"/>
      <c r="B64" s="197"/>
      <c r="C64" s="169"/>
      <c r="D64" s="167"/>
      <c r="E64" s="19" t="s">
        <v>173</v>
      </c>
      <c r="F64" s="43" t="s">
        <v>166</v>
      </c>
    </row>
    <row r="65" spans="1:6" ht="73.5" customHeight="1" x14ac:dyDescent="0.2">
      <c r="A65" s="190"/>
      <c r="B65" s="192"/>
      <c r="C65" s="169"/>
      <c r="D65" s="167"/>
      <c r="E65" s="19" t="s">
        <v>174</v>
      </c>
      <c r="F65" s="43" t="s">
        <v>169</v>
      </c>
    </row>
    <row r="66" spans="1:6" ht="36.75" customHeight="1" x14ac:dyDescent="0.2">
      <c r="A66" s="190" t="s">
        <v>175</v>
      </c>
      <c r="B66" s="191"/>
      <c r="C66" s="165">
        <v>140030</v>
      </c>
      <c r="D66" s="186" t="s">
        <v>15</v>
      </c>
      <c r="E66" s="167" t="s">
        <v>176</v>
      </c>
      <c r="F66" s="14" t="s">
        <v>177</v>
      </c>
    </row>
    <row r="67" spans="1:6" ht="108" customHeight="1" x14ac:dyDescent="0.2">
      <c r="A67" s="190"/>
      <c r="B67" s="192"/>
      <c r="C67" s="165"/>
      <c r="D67" s="186"/>
      <c r="E67" s="167"/>
      <c r="F67" s="14" t="s">
        <v>177</v>
      </c>
    </row>
    <row r="68" spans="1:6" ht="39" customHeight="1" x14ac:dyDescent="0.2">
      <c r="A68" s="198" t="s">
        <v>178</v>
      </c>
      <c r="B68" s="149"/>
      <c r="C68" s="184">
        <v>140040</v>
      </c>
      <c r="D68" s="186" t="s">
        <v>16</v>
      </c>
      <c r="E68" s="186" t="s">
        <v>179</v>
      </c>
      <c r="F68" s="14" t="s">
        <v>180</v>
      </c>
    </row>
    <row r="69" spans="1:6" ht="39.75" customHeight="1" x14ac:dyDescent="0.2">
      <c r="A69" s="185"/>
      <c r="B69" s="150"/>
      <c r="C69" s="184"/>
      <c r="D69" s="185"/>
      <c r="E69" s="167"/>
      <c r="F69" s="14" t="s">
        <v>180</v>
      </c>
    </row>
    <row r="70" spans="1:6" ht="42.75" customHeight="1" x14ac:dyDescent="0.2">
      <c r="A70" s="185"/>
      <c r="B70" s="150"/>
      <c r="C70" s="184"/>
      <c r="D70" s="185"/>
      <c r="E70" s="167"/>
      <c r="F70" s="14" t="s">
        <v>180</v>
      </c>
    </row>
    <row r="71" spans="1:6" ht="27.75" customHeight="1" x14ac:dyDescent="0.2">
      <c r="A71" s="185"/>
      <c r="B71" s="150"/>
      <c r="C71" s="184"/>
      <c r="D71" s="185"/>
      <c r="E71" s="14" t="s">
        <v>181</v>
      </c>
      <c r="F71" s="14" t="s">
        <v>182</v>
      </c>
    </row>
    <row r="72" spans="1:6" ht="36" customHeight="1" x14ac:dyDescent="0.2">
      <c r="A72" s="185"/>
      <c r="B72" s="150"/>
      <c r="C72" s="184"/>
      <c r="D72" s="185"/>
      <c r="E72" s="14" t="s">
        <v>183</v>
      </c>
      <c r="F72" s="14" t="s">
        <v>183</v>
      </c>
    </row>
    <row r="73" spans="1:6" ht="41.25" customHeight="1" x14ac:dyDescent="0.2">
      <c r="A73" s="185"/>
      <c r="B73" s="151"/>
      <c r="C73" s="184"/>
      <c r="D73" s="185"/>
      <c r="E73" s="14" t="s">
        <v>183</v>
      </c>
      <c r="F73" s="19" t="s">
        <v>184</v>
      </c>
    </row>
    <row r="74" spans="1:6" ht="13.5" customHeight="1" x14ac:dyDescent="0.2">
      <c r="A74" s="47" t="s">
        <v>185</v>
      </c>
      <c r="B74" s="38" t="s">
        <v>125</v>
      </c>
      <c r="C74" s="16">
        <v>150000</v>
      </c>
      <c r="D74" s="46" t="s">
        <v>17</v>
      </c>
      <c r="E74" s="17"/>
      <c r="F74" s="17"/>
    </row>
    <row r="75" spans="1:6" ht="39.9" customHeight="1" x14ac:dyDescent="0.2">
      <c r="A75" s="201" t="s">
        <v>186</v>
      </c>
      <c r="B75" s="149"/>
      <c r="C75" s="204">
        <v>150010</v>
      </c>
      <c r="D75" s="167" t="s">
        <v>18</v>
      </c>
      <c r="E75" s="205" t="s">
        <v>187</v>
      </c>
      <c r="F75" s="19" t="s">
        <v>188</v>
      </c>
    </row>
    <row r="76" spans="1:6" ht="39.9" customHeight="1" x14ac:dyDescent="0.2">
      <c r="A76" s="202"/>
      <c r="B76" s="150"/>
      <c r="C76" s="204"/>
      <c r="D76" s="167"/>
      <c r="E76" s="206"/>
      <c r="F76" s="19" t="s">
        <v>188</v>
      </c>
    </row>
    <row r="77" spans="1:6" ht="39.9" customHeight="1" x14ac:dyDescent="0.2">
      <c r="A77" s="202"/>
      <c r="B77" s="150"/>
      <c r="C77" s="204"/>
      <c r="D77" s="167"/>
      <c r="E77" s="206"/>
      <c r="F77" s="14" t="s">
        <v>189</v>
      </c>
    </row>
    <row r="78" spans="1:6" ht="39.9" customHeight="1" x14ac:dyDescent="0.2">
      <c r="A78" s="202"/>
      <c r="B78" s="150"/>
      <c r="C78" s="204"/>
      <c r="D78" s="167"/>
      <c r="E78" s="206"/>
      <c r="F78" s="19" t="s">
        <v>188</v>
      </c>
    </row>
    <row r="79" spans="1:6" ht="39.9" customHeight="1" x14ac:dyDescent="0.2">
      <c r="A79" s="202"/>
      <c r="B79" s="150"/>
      <c r="C79" s="204"/>
      <c r="D79" s="167"/>
      <c r="E79" s="206"/>
      <c r="F79" s="19" t="s">
        <v>188</v>
      </c>
    </row>
    <row r="80" spans="1:6" ht="39.9" customHeight="1" x14ac:dyDescent="0.2">
      <c r="A80" s="202"/>
      <c r="B80" s="150"/>
      <c r="C80" s="204"/>
      <c r="D80" s="167"/>
      <c r="E80" s="206"/>
      <c r="F80" s="14" t="s">
        <v>189</v>
      </c>
    </row>
    <row r="81" spans="1:6" ht="39.9" customHeight="1" x14ac:dyDescent="0.2">
      <c r="A81" s="202"/>
      <c r="B81" s="150"/>
      <c r="C81" s="204"/>
      <c r="D81" s="167"/>
      <c r="E81" s="206"/>
      <c r="F81" s="14" t="s">
        <v>189</v>
      </c>
    </row>
    <row r="82" spans="1:6" ht="39.9" customHeight="1" x14ac:dyDescent="0.2">
      <c r="A82" s="202"/>
      <c r="B82" s="150"/>
      <c r="C82" s="204"/>
      <c r="D82" s="167"/>
      <c r="E82" s="206"/>
      <c r="F82" s="19" t="s">
        <v>188</v>
      </c>
    </row>
    <row r="83" spans="1:6" ht="39.9" customHeight="1" x14ac:dyDescent="0.2">
      <c r="A83" s="202"/>
      <c r="B83" s="150"/>
      <c r="C83" s="204"/>
      <c r="D83" s="167"/>
      <c r="E83" s="206"/>
      <c r="F83" s="19" t="s">
        <v>188</v>
      </c>
    </row>
    <row r="84" spans="1:6" ht="39.9" customHeight="1" x14ac:dyDescent="0.2">
      <c r="A84" s="203"/>
      <c r="B84" s="151"/>
      <c r="C84" s="204"/>
      <c r="D84" s="167"/>
      <c r="E84" s="207"/>
      <c r="F84" s="14" t="s">
        <v>189</v>
      </c>
    </row>
    <row r="85" spans="1:6" ht="54" customHeight="1" x14ac:dyDescent="0.2">
      <c r="A85" s="208" t="s">
        <v>190</v>
      </c>
      <c r="B85" s="210"/>
      <c r="C85" s="179">
        <v>150020</v>
      </c>
      <c r="D85" s="158" t="s">
        <v>191</v>
      </c>
      <c r="E85" s="186" t="s">
        <v>192</v>
      </c>
      <c r="F85" s="14" t="s">
        <v>193</v>
      </c>
    </row>
    <row r="86" spans="1:6" ht="115.5" customHeight="1" x14ac:dyDescent="0.2">
      <c r="A86" s="209"/>
      <c r="B86" s="211"/>
      <c r="C86" s="180"/>
      <c r="D86" s="160"/>
      <c r="E86" s="186"/>
      <c r="F86" s="14" t="s">
        <v>194</v>
      </c>
    </row>
    <row r="87" spans="1:6" ht="45" customHeight="1" x14ac:dyDescent="0.2">
      <c r="A87" s="183" t="s">
        <v>195</v>
      </c>
      <c r="B87" s="149"/>
      <c r="C87" s="165">
        <v>150030</v>
      </c>
      <c r="D87" s="182" t="s">
        <v>196</v>
      </c>
      <c r="E87" s="167" t="s">
        <v>197</v>
      </c>
      <c r="F87" s="19" t="s">
        <v>198</v>
      </c>
    </row>
    <row r="88" spans="1:6" ht="45" customHeight="1" x14ac:dyDescent="0.2">
      <c r="A88" s="183"/>
      <c r="B88" s="150"/>
      <c r="C88" s="165"/>
      <c r="D88" s="182"/>
      <c r="E88" s="167"/>
      <c r="F88" s="19" t="s">
        <v>198</v>
      </c>
    </row>
    <row r="89" spans="1:6" ht="45" customHeight="1" x14ac:dyDescent="0.2">
      <c r="A89" s="183"/>
      <c r="B89" s="150"/>
      <c r="C89" s="165"/>
      <c r="D89" s="182"/>
      <c r="E89" s="167"/>
      <c r="F89" s="19" t="s">
        <v>198</v>
      </c>
    </row>
    <row r="90" spans="1:6" ht="45" customHeight="1" x14ac:dyDescent="0.2">
      <c r="A90" s="183"/>
      <c r="B90" s="150"/>
      <c r="C90" s="165"/>
      <c r="D90" s="182"/>
      <c r="E90" s="167"/>
      <c r="F90" s="19" t="s">
        <v>199</v>
      </c>
    </row>
    <row r="91" spans="1:6" ht="45" customHeight="1" x14ac:dyDescent="0.2">
      <c r="A91" s="183"/>
      <c r="B91" s="151"/>
      <c r="C91" s="165"/>
      <c r="D91" s="182"/>
      <c r="E91" s="167"/>
      <c r="F91" s="19" t="s">
        <v>198</v>
      </c>
    </row>
    <row r="92" spans="1:6" ht="45" customHeight="1" x14ac:dyDescent="0.2">
      <c r="A92" s="146" t="s">
        <v>200</v>
      </c>
      <c r="B92" s="149"/>
      <c r="C92" s="152">
        <v>150040</v>
      </c>
      <c r="D92" s="155" t="s">
        <v>201</v>
      </c>
      <c r="E92" s="158" t="s">
        <v>202</v>
      </c>
      <c r="F92" s="14" t="s">
        <v>203</v>
      </c>
    </row>
    <row r="93" spans="1:6" s="18" customFormat="1" ht="45" customHeight="1" x14ac:dyDescent="0.3">
      <c r="A93" s="147"/>
      <c r="B93" s="150"/>
      <c r="C93" s="153"/>
      <c r="D93" s="156"/>
      <c r="E93" s="159"/>
      <c r="F93" s="14" t="s">
        <v>204</v>
      </c>
    </row>
    <row r="94" spans="1:6" ht="45" customHeight="1" x14ac:dyDescent="0.2">
      <c r="A94" s="147"/>
      <c r="B94" s="150"/>
      <c r="C94" s="153"/>
      <c r="D94" s="156"/>
      <c r="E94" s="158" t="s">
        <v>205</v>
      </c>
      <c r="F94" s="14" t="s">
        <v>206</v>
      </c>
    </row>
    <row r="95" spans="1:6" ht="45" customHeight="1" x14ac:dyDescent="0.2">
      <c r="A95" s="147"/>
      <c r="B95" s="150"/>
      <c r="C95" s="153"/>
      <c r="D95" s="156"/>
      <c r="E95" s="160"/>
      <c r="F95" s="14" t="s">
        <v>207</v>
      </c>
    </row>
    <row r="96" spans="1:6" ht="45" customHeight="1" x14ac:dyDescent="0.2">
      <c r="A96" s="148"/>
      <c r="B96" s="151"/>
      <c r="C96" s="154"/>
      <c r="D96" s="157"/>
      <c r="E96" s="159"/>
      <c r="F96" s="14" t="s">
        <v>208</v>
      </c>
    </row>
    <row r="97" spans="1:6" ht="77.25" customHeight="1" x14ac:dyDescent="0.2">
      <c r="A97" s="161" t="s">
        <v>209</v>
      </c>
      <c r="B97" s="162"/>
      <c r="C97" s="165">
        <v>150050</v>
      </c>
      <c r="D97" s="166" t="s">
        <v>19</v>
      </c>
      <c r="E97" s="167" t="s">
        <v>210</v>
      </c>
      <c r="F97" s="19" t="s">
        <v>211</v>
      </c>
    </row>
    <row r="98" spans="1:6" ht="59.25" customHeight="1" x14ac:dyDescent="0.2">
      <c r="A98" s="161"/>
      <c r="B98" s="163"/>
      <c r="C98" s="165"/>
      <c r="D98" s="166"/>
      <c r="E98" s="167"/>
      <c r="F98" s="19" t="s">
        <v>212</v>
      </c>
    </row>
    <row r="99" spans="1:6" ht="99.75" customHeight="1" x14ac:dyDescent="0.2">
      <c r="A99" s="161"/>
      <c r="B99" s="163"/>
      <c r="C99" s="165"/>
      <c r="D99" s="166"/>
      <c r="E99" s="167"/>
      <c r="F99" s="19" t="s">
        <v>213</v>
      </c>
    </row>
    <row r="100" spans="1:6" ht="127.5" customHeight="1" x14ac:dyDescent="0.2">
      <c r="A100" s="161"/>
      <c r="B100" s="164"/>
      <c r="C100" s="165"/>
      <c r="D100" s="166"/>
      <c r="E100" s="167"/>
      <c r="F100" s="19" t="s">
        <v>214</v>
      </c>
    </row>
    <row r="101" spans="1:6" ht="79.5" customHeight="1" x14ac:dyDescent="0.2">
      <c r="A101" s="146" t="s">
        <v>215</v>
      </c>
      <c r="B101" s="149"/>
      <c r="C101" s="152">
        <v>150060</v>
      </c>
      <c r="D101" s="155" t="s">
        <v>46</v>
      </c>
      <c r="E101" s="176" t="s">
        <v>216</v>
      </c>
      <c r="F101" s="26" t="s">
        <v>217</v>
      </c>
    </row>
    <row r="102" spans="1:6" ht="45" customHeight="1" x14ac:dyDescent="0.2">
      <c r="A102" s="147"/>
      <c r="B102" s="150"/>
      <c r="C102" s="153"/>
      <c r="D102" s="156"/>
      <c r="E102" s="177"/>
      <c r="F102" s="31" t="s">
        <v>218</v>
      </c>
    </row>
    <row r="103" spans="1:6" ht="45" customHeight="1" x14ac:dyDescent="0.2">
      <c r="A103" s="147"/>
      <c r="B103" s="150"/>
      <c r="C103" s="153"/>
      <c r="D103" s="156"/>
      <c r="E103" s="177"/>
      <c r="F103" s="48" t="s">
        <v>219</v>
      </c>
    </row>
    <row r="104" spans="1:6" ht="45" customHeight="1" x14ac:dyDescent="0.2">
      <c r="A104" s="147"/>
      <c r="B104" s="150"/>
      <c r="C104" s="153"/>
      <c r="D104" s="156"/>
      <c r="E104" s="177"/>
      <c r="F104" s="48" t="s">
        <v>220</v>
      </c>
    </row>
    <row r="105" spans="1:6" ht="45" customHeight="1" x14ac:dyDescent="0.2">
      <c r="A105" s="148"/>
      <c r="B105" s="151"/>
      <c r="C105" s="154"/>
      <c r="D105" s="157"/>
      <c r="E105" s="178"/>
      <c r="F105" s="48" t="s">
        <v>221</v>
      </c>
    </row>
    <row r="106" spans="1:6" ht="45" customHeight="1" x14ac:dyDescent="0.2">
      <c r="A106" s="183" t="s">
        <v>222</v>
      </c>
      <c r="B106" s="149"/>
      <c r="C106" s="165">
        <v>150070</v>
      </c>
      <c r="D106" s="186" t="s">
        <v>48</v>
      </c>
      <c r="E106" s="158" t="s">
        <v>223</v>
      </c>
      <c r="F106" s="19" t="s">
        <v>224</v>
      </c>
    </row>
    <row r="107" spans="1:6" ht="51" customHeight="1" x14ac:dyDescent="0.2">
      <c r="A107" s="183"/>
      <c r="B107" s="151"/>
      <c r="C107" s="165"/>
      <c r="D107" s="186"/>
      <c r="E107" s="159"/>
      <c r="F107" s="19" t="s">
        <v>225</v>
      </c>
    </row>
    <row r="108" spans="1:6" ht="45" customHeight="1" x14ac:dyDescent="0.2">
      <c r="A108" s="183" t="s">
        <v>226</v>
      </c>
      <c r="B108" s="149"/>
      <c r="C108" s="165">
        <v>150080</v>
      </c>
      <c r="D108" s="182" t="s">
        <v>227</v>
      </c>
      <c r="E108" s="167" t="s">
        <v>228</v>
      </c>
      <c r="F108" s="19" t="s">
        <v>229</v>
      </c>
    </row>
    <row r="109" spans="1:6" ht="45" customHeight="1" x14ac:dyDescent="0.2">
      <c r="A109" s="183"/>
      <c r="B109" s="150"/>
      <c r="C109" s="165"/>
      <c r="D109" s="182"/>
      <c r="E109" s="167"/>
      <c r="F109" s="19" t="s">
        <v>229</v>
      </c>
    </row>
    <row r="110" spans="1:6" ht="45" customHeight="1" x14ac:dyDescent="0.2">
      <c r="A110" s="183"/>
      <c r="B110" s="150"/>
      <c r="C110" s="165"/>
      <c r="D110" s="182"/>
      <c r="E110" s="167"/>
      <c r="F110" s="19" t="s">
        <v>230</v>
      </c>
    </row>
    <row r="111" spans="1:6" ht="45" customHeight="1" x14ac:dyDescent="0.2">
      <c r="A111" s="183"/>
      <c r="B111" s="150"/>
      <c r="C111" s="165"/>
      <c r="D111" s="182"/>
      <c r="E111" s="167"/>
      <c r="F111" s="19" t="s">
        <v>230</v>
      </c>
    </row>
    <row r="112" spans="1:6" ht="45" customHeight="1" x14ac:dyDescent="0.2">
      <c r="A112" s="183"/>
      <c r="B112" s="150"/>
      <c r="C112" s="165"/>
      <c r="D112" s="182"/>
      <c r="E112" s="167"/>
      <c r="F112" s="19" t="s">
        <v>231</v>
      </c>
    </row>
    <row r="113" spans="1:6" ht="45" customHeight="1" x14ac:dyDescent="0.2">
      <c r="A113" s="183"/>
      <c r="B113" s="150"/>
      <c r="C113" s="165"/>
      <c r="D113" s="182"/>
      <c r="E113" s="167"/>
      <c r="F113" s="19" t="s">
        <v>232</v>
      </c>
    </row>
    <row r="114" spans="1:6" ht="45" customHeight="1" x14ac:dyDescent="0.2">
      <c r="A114" s="183"/>
      <c r="B114" s="150"/>
      <c r="C114" s="165"/>
      <c r="D114" s="182"/>
      <c r="E114" s="167"/>
      <c r="F114" s="19" t="s">
        <v>231</v>
      </c>
    </row>
    <row r="115" spans="1:6" ht="45" customHeight="1" x14ac:dyDescent="0.2">
      <c r="A115" s="183"/>
      <c r="B115" s="150"/>
      <c r="C115" s="165"/>
      <c r="D115" s="182"/>
      <c r="E115" s="167"/>
      <c r="F115" s="19" t="s">
        <v>233</v>
      </c>
    </row>
    <row r="116" spans="1:6" ht="45" customHeight="1" x14ac:dyDescent="0.2">
      <c r="A116" s="183"/>
      <c r="B116" s="150"/>
      <c r="C116" s="165"/>
      <c r="D116" s="182"/>
      <c r="E116" s="167"/>
      <c r="F116" s="19" t="s">
        <v>234</v>
      </c>
    </row>
    <row r="117" spans="1:6" ht="45" customHeight="1" x14ac:dyDescent="0.2">
      <c r="A117" s="183"/>
      <c r="B117" s="151"/>
      <c r="C117" s="165"/>
      <c r="D117" s="182"/>
      <c r="E117" s="167"/>
      <c r="F117" s="19" t="s">
        <v>235</v>
      </c>
    </row>
    <row r="118" spans="1:6" ht="45" customHeight="1" x14ac:dyDescent="0.2">
      <c r="A118" s="183" t="s">
        <v>236</v>
      </c>
      <c r="B118" s="149"/>
      <c r="C118" s="184">
        <v>150090</v>
      </c>
      <c r="D118" s="167" t="s">
        <v>50</v>
      </c>
      <c r="E118" s="167" t="s">
        <v>237</v>
      </c>
      <c r="F118" s="19" t="s">
        <v>20</v>
      </c>
    </row>
    <row r="119" spans="1:6" ht="45" customHeight="1" x14ac:dyDescent="0.2">
      <c r="A119" s="183"/>
      <c r="B119" s="150"/>
      <c r="C119" s="184"/>
      <c r="D119" s="167"/>
      <c r="E119" s="167"/>
      <c r="F119" s="19" t="s">
        <v>238</v>
      </c>
    </row>
    <row r="120" spans="1:6" ht="45" customHeight="1" x14ac:dyDescent="0.2">
      <c r="A120" s="183"/>
      <c r="B120" s="150"/>
      <c r="C120" s="184"/>
      <c r="D120" s="167"/>
      <c r="E120" s="167"/>
      <c r="F120" s="19" t="s">
        <v>239</v>
      </c>
    </row>
    <row r="121" spans="1:6" ht="45" customHeight="1" x14ac:dyDescent="0.2">
      <c r="A121" s="183"/>
      <c r="B121" s="151"/>
      <c r="C121" s="184"/>
      <c r="D121" s="167"/>
      <c r="E121" s="167"/>
      <c r="F121" s="19" t="s">
        <v>240</v>
      </c>
    </row>
    <row r="122" spans="1:6" ht="13.5" customHeight="1" x14ac:dyDescent="0.2">
      <c r="A122" s="49" t="s">
        <v>241</v>
      </c>
      <c r="B122" s="38" t="s">
        <v>125</v>
      </c>
      <c r="C122" s="11">
        <v>160000</v>
      </c>
      <c r="D122" s="40" t="s">
        <v>21</v>
      </c>
      <c r="E122" s="12"/>
      <c r="F122" s="12"/>
    </row>
    <row r="123" spans="1:6" ht="26.25" customHeight="1" x14ac:dyDescent="0.2">
      <c r="A123" s="183" t="s">
        <v>242</v>
      </c>
      <c r="B123" s="27"/>
      <c r="C123" s="165">
        <v>160010</v>
      </c>
      <c r="D123" s="167" t="s">
        <v>22</v>
      </c>
      <c r="E123" s="212" t="s">
        <v>243</v>
      </c>
      <c r="F123" s="19" t="s">
        <v>244</v>
      </c>
    </row>
    <row r="124" spans="1:6" ht="29.25" customHeight="1" x14ac:dyDescent="0.2">
      <c r="A124" s="183"/>
      <c r="B124" s="28"/>
      <c r="C124" s="165"/>
      <c r="D124" s="167"/>
      <c r="E124" s="212"/>
      <c r="F124" s="19" t="s">
        <v>245</v>
      </c>
    </row>
    <row r="125" spans="1:6" ht="26.25" customHeight="1" x14ac:dyDescent="0.2">
      <c r="A125" s="183"/>
      <c r="B125" s="28"/>
      <c r="C125" s="165"/>
      <c r="D125" s="167"/>
      <c r="E125" s="212"/>
      <c r="F125" s="19" t="s">
        <v>246</v>
      </c>
    </row>
    <row r="126" spans="1:6" ht="25.5" customHeight="1" x14ac:dyDescent="0.2">
      <c r="A126" s="183"/>
      <c r="B126" s="28"/>
      <c r="C126" s="165"/>
      <c r="D126" s="167"/>
      <c r="E126" s="212"/>
      <c r="F126" s="19" t="s">
        <v>247</v>
      </c>
    </row>
    <row r="127" spans="1:6" ht="30.75" customHeight="1" x14ac:dyDescent="0.2">
      <c r="A127" s="183"/>
      <c r="B127" s="28"/>
      <c r="C127" s="165"/>
      <c r="D127" s="167"/>
      <c r="E127" s="212"/>
      <c r="F127" s="19" t="s">
        <v>248</v>
      </c>
    </row>
    <row r="128" spans="1:6" ht="30" customHeight="1" x14ac:dyDescent="0.2">
      <c r="A128" s="183" t="s">
        <v>249</v>
      </c>
      <c r="B128" s="27"/>
      <c r="C128" s="165">
        <v>160020</v>
      </c>
      <c r="D128" s="167" t="s">
        <v>250</v>
      </c>
      <c r="E128" s="167" t="s">
        <v>251</v>
      </c>
      <c r="F128" s="19" t="s">
        <v>252</v>
      </c>
    </row>
    <row r="129" spans="1:6" ht="26.25" customHeight="1" x14ac:dyDescent="0.2">
      <c r="A129" s="183"/>
      <c r="B129" s="29"/>
      <c r="C129" s="165"/>
      <c r="D129" s="167"/>
      <c r="E129" s="167"/>
      <c r="F129" s="19" t="s">
        <v>253</v>
      </c>
    </row>
    <row r="130" spans="1:6" ht="27" customHeight="1" x14ac:dyDescent="0.2">
      <c r="A130" s="183" t="s">
        <v>254</v>
      </c>
      <c r="B130" s="149"/>
      <c r="C130" s="165">
        <v>160030</v>
      </c>
      <c r="D130" s="167" t="s">
        <v>23</v>
      </c>
      <c r="E130" s="176" t="s">
        <v>255</v>
      </c>
      <c r="F130" s="19" t="s">
        <v>256</v>
      </c>
    </row>
    <row r="131" spans="1:6" ht="28.5" customHeight="1" x14ac:dyDescent="0.2">
      <c r="A131" s="183"/>
      <c r="B131" s="150"/>
      <c r="C131" s="165"/>
      <c r="D131" s="167"/>
      <c r="E131" s="177"/>
      <c r="F131" s="19" t="s">
        <v>257</v>
      </c>
    </row>
    <row r="132" spans="1:6" ht="14.25" customHeight="1" x14ac:dyDescent="0.2">
      <c r="A132" s="183"/>
      <c r="B132" s="150"/>
      <c r="C132" s="165"/>
      <c r="D132" s="167"/>
      <c r="E132" s="177"/>
      <c r="F132" s="19" t="s">
        <v>258</v>
      </c>
    </row>
    <row r="133" spans="1:6" ht="37.5" customHeight="1" x14ac:dyDescent="0.2">
      <c r="A133" s="183"/>
      <c r="B133" s="150"/>
      <c r="C133" s="165"/>
      <c r="D133" s="167"/>
      <c r="E133" s="177"/>
      <c r="F133" s="19" t="s">
        <v>259</v>
      </c>
    </row>
    <row r="134" spans="1:6" ht="13.5" customHeight="1" x14ac:dyDescent="0.2">
      <c r="A134" s="183"/>
      <c r="B134" s="150"/>
      <c r="C134" s="165"/>
      <c r="D134" s="167"/>
      <c r="E134" s="177"/>
      <c r="F134" s="19" t="s">
        <v>260</v>
      </c>
    </row>
    <row r="135" spans="1:6" ht="26.25" customHeight="1" x14ac:dyDescent="0.2">
      <c r="A135" s="183"/>
      <c r="B135" s="150"/>
      <c r="C135" s="165"/>
      <c r="D135" s="167"/>
      <c r="E135" s="178"/>
      <c r="F135" s="19" t="s">
        <v>261</v>
      </c>
    </row>
    <row r="136" spans="1:6" ht="56.25" customHeight="1" x14ac:dyDescent="0.2">
      <c r="A136" s="183"/>
      <c r="B136" s="150"/>
      <c r="C136" s="165"/>
      <c r="D136" s="167"/>
      <c r="E136" s="19" t="s">
        <v>262</v>
      </c>
      <c r="F136" s="19" t="s">
        <v>263</v>
      </c>
    </row>
    <row r="137" spans="1:6" ht="55.5" customHeight="1" x14ac:dyDescent="0.2">
      <c r="A137" s="183"/>
      <c r="B137" s="151"/>
      <c r="C137" s="165"/>
      <c r="D137" s="167"/>
      <c r="E137" s="19" t="s">
        <v>264</v>
      </c>
      <c r="F137" s="19" t="s">
        <v>265</v>
      </c>
    </row>
    <row r="138" spans="1:6" ht="54.75" customHeight="1" x14ac:dyDescent="0.2">
      <c r="A138" s="42" t="s">
        <v>266</v>
      </c>
      <c r="B138" s="44"/>
      <c r="C138" s="23">
        <v>160040</v>
      </c>
      <c r="D138" s="19" t="s">
        <v>267</v>
      </c>
      <c r="E138" s="19" t="s">
        <v>268</v>
      </c>
      <c r="F138" s="19" t="s">
        <v>269</v>
      </c>
    </row>
    <row r="139" spans="1:6" ht="13.5" customHeight="1" x14ac:dyDescent="0.2">
      <c r="A139" s="183" t="s">
        <v>270</v>
      </c>
      <c r="B139" s="149"/>
      <c r="C139" s="165">
        <v>160050</v>
      </c>
      <c r="D139" s="167" t="s">
        <v>271</v>
      </c>
      <c r="E139" s="167" t="s">
        <v>272</v>
      </c>
      <c r="F139" s="19" t="s">
        <v>273</v>
      </c>
    </row>
    <row r="140" spans="1:6" ht="13.5" customHeight="1" x14ac:dyDescent="0.2">
      <c r="A140" s="183"/>
      <c r="B140" s="151"/>
      <c r="C140" s="165"/>
      <c r="D140" s="167"/>
      <c r="E140" s="167"/>
      <c r="F140" s="19" t="s">
        <v>274</v>
      </c>
    </row>
    <row r="141" spans="1:6" ht="13.5" customHeight="1" x14ac:dyDescent="0.2">
      <c r="A141" s="183" t="s">
        <v>275</v>
      </c>
      <c r="B141" s="149"/>
      <c r="C141" s="165">
        <v>160060</v>
      </c>
      <c r="D141" s="167" t="s">
        <v>276</v>
      </c>
      <c r="E141" s="167" t="s">
        <v>277</v>
      </c>
      <c r="F141" s="19" t="s">
        <v>278</v>
      </c>
    </row>
    <row r="142" spans="1:6" ht="13.5" customHeight="1" x14ac:dyDescent="0.2">
      <c r="A142" s="183"/>
      <c r="B142" s="150"/>
      <c r="C142" s="165"/>
      <c r="D142" s="167"/>
      <c r="E142" s="167"/>
      <c r="F142" s="19" t="s">
        <v>279</v>
      </c>
    </row>
    <row r="143" spans="1:6" ht="22.5" customHeight="1" x14ac:dyDescent="0.2">
      <c r="A143" s="183"/>
      <c r="B143" s="150"/>
      <c r="C143" s="165"/>
      <c r="D143" s="167"/>
      <c r="E143" s="167"/>
      <c r="F143" s="19" t="s">
        <v>280</v>
      </c>
    </row>
    <row r="144" spans="1:6" ht="11.25" customHeight="1" x14ac:dyDescent="0.2">
      <c r="A144" s="183"/>
      <c r="B144" s="150"/>
      <c r="C144" s="165"/>
      <c r="D144" s="167"/>
      <c r="E144" s="167"/>
      <c r="F144" s="19" t="s">
        <v>281</v>
      </c>
    </row>
    <row r="145" spans="1:6" ht="27" customHeight="1" x14ac:dyDescent="0.2">
      <c r="A145" s="183"/>
      <c r="B145" s="151"/>
      <c r="C145" s="165"/>
      <c r="D145" s="167"/>
      <c r="E145" s="167"/>
      <c r="F145" s="19" t="s">
        <v>282</v>
      </c>
    </row>
    <row r="146" spans="1:6" ht="27" customHeight="1" x14ac:dyDescent="0.2">
      <c r="A146" s="146" t="s">
        <v>283</v>
      </c>
      <c r="B146" s="149"/>
      <c r="C146" s="152">
        <v>160070</v>
      </c>
      <c r="D146" s="176" t="s">
        <v>284</v>
      </c>
      <c r="E146" s="176" t="s">
        <v>285</v>
      </c>
      <c r="F146" s="19" t="s">
        <v>286</v>
      </c>
    </row>
    <row r="147" spans="1:6" ht="27.75" customHeight="1" x14ac:dyDescent="0.2">
      <c r="A147" s="147"/>
      <c r="B147" s="150"/>
      <c r="C147" s="153"/>
      <c r="D147" s="177"/>
      <c r="E147" s="177"/>
      <c r="F147" s="19" t="s">
        <v>287</v>
      </c>
    </row>
    <row r="148" spans="1:6" ht="27.75" customHeight="1" x14ac:dyDescent="0.2">
      <c r="A148" s="147"/>
      <c r="B148" s="150"/>
      <c r="C148" s="153"/>
      <c r="D148" s="177"/>
      <c r="E148" s="177"/>
      <c r="F148" s="19" t="s">
        <v>288</v>
      </c>
    </row>
    <row r="149" spans="1:6" ht="55.5" customHeight="1" x14ac:dyDescent="0.2">
      <c r="A149" s="148"/>
      <c r="B149" s="151"/>
      <c r="C149" s="154"/>
      <c r="D149" s="178"/>
      <c r="E149" s="178"/>
      <c r="F149" s="19" t="s">
        <v>289</v>
      </c>
    </row>
    <row r="150" spans="1:6" ht="13.5" customHeight="1" x14ac:dyDescent="0.2">
      <c r="A150" s="49" t="s">
        <v>290</v>
      </c>
      <c r="B150" s="38" t="s">
        <v>125</v>
      </c>
      <c r="C150" s="11">
        <v>170000</v>
      </c>
      <c r="D150" s="40" t="s">
        <v>24</v>
      </c>
      <c r="E150" s="12"/>
      <c r="F150" s="12"/>
    </row>
    <row r="151" spans="1:6" ht="42" customHeight="1" x14ac:dyDescent="0.2">
      <c r="A151" s="198" t="s">
        <v>291</v>
      </c>
      <c r="B151" s="149"/>
      <c r="C151" s="169">
        <v>170010</v>
      </c>
      <c r="D151" s="167" t="s">
        <v>25</v>
      </c>
      <c r="E151" s="167" t="s">
        <v>292</v>
      </c>
      <c r="F151" s="19" t="s">
        <v>293</v>
      </c>
    </row>
    <row r="152" spans="1:6" ht="45.75" customHeight="1" x14ac:dyDescent="0.2">
      <c r="A152" s="198"/>
      <c r="B152" s="150"/>
      <c r="C152" s="169"/>
      <c r="D152" s="167"/>
      <c r="E152" s="167"/>
      <c r="F152" s="19" t="s">
        <v>294</v>
      </c>
    </row>
    <row r="153" spans="1:6" ht="44.25" customHeight="1" x14ac:dyDescent="0.2">
      <c r="A153" s="198"/>
      <c r="B153" s="150"/>
      <c r="C153" s="169"/>
      <c r="D153" s="167"/>
      <c r="E153" s="167"/>
      <c r="F153" s="31" t="s">
        <v>295</v>
      </c>
    </row>
    <row r="154" spans="1:6" ht="24" x14ac:dyDescent="0.2">
      <c r="A154" s="198"/>
      <c r="B154" s="150"/>
      <c r="C154" s="169"/>
      <c r="D154" s="167"/>
      <c r="E154" s="167"/>
      <c r="F154" s="19" t="s">
        <v>296</v>
      </c>
    </row>
    <row r="155" spans="1:6" ht="42" customHeight="1" x14ac:dyDescent="0.2">
      <c r="A155" s="198"/>
      <c r="B155" s="151"/>
      <c r="C155" s="169"/>
      <c r="D155" s="167"/>
      <c r="E155" s="167"/>
      <c r="F155" s="19" t="s">
        <v>297</v>
      </c>
    </row>
    <row r="156" spans="1:6" ht="13.5" customHeight="1" x14ac:dyDescent="0.2">
      <c r="A156" s="146" t="s">
        <v>298</v>
      </c>
      <c r="B156" s="149"/>
      <c r="C156" s="214">
        <v>170020</v>
      </c>
      <c r="D156" s="195" t="s">
        <v>26</v>
      </c>
      <c r="E156" s="176" t="s">
        <v>299</v>
      </c>
      <c r="F156" s="19" t="s">
        <v>300</v>
      </c>
    </row>
    <row r="157" spans="1:6" ht="13.5" customHeight="1" x14ac:dyDescent="0.2">
      <c r="A157" s="147"/>
      <c r="B157" s="150"/>
      <c r="C157" s="215"/>
      <c r="D157" s="217"/>
      <c r="E157" s="177"/>
      <c r="F157" s="19" t="s">
        <v>301</v>
      </c>
    </row>
    <row r="158" spans="1:6" ht="38.25" customHeight="1" x14ac:dyDescent="0.2">
      <c r="A158" s="147"/>
      <c r="B158" s="150"/>
      <c r="C158" s="215"/>
      <c r="D158" s="217"/>
      <c r="E158" s="177"/>
      <c r="F158" s="19" t="s">
        <v>302</v>
      </c>
    </row>
    <row r="159" spans="1:6" ht="13.5" customHeight="1" x14ac:dyDescent="0.2">
      <c r="A159" s="147"/>
      <c r="B159" s="150"/>
      <c r="C159" s="215"/>
      <c r="D159" s="217"/>
      <c r="E159" s="177"/>
      <c r="F159" s="19" t="s">
        <v>303</v>
      </c>
    </row>
    <row r="160" spans="1:6" ht="13.5" customHeight="1" x14ac:dyDescent="0.2">
      <c r="A160" s="147"/>
      <c r="B160" s="150"/>
      <c r="C160" s="215"/>
      <c r="D160" s="217"/>
      <c r="E160" s="177"/>
      <c r="F160" s="19" t="s">
        <v>304</v>
      </c>
    </row>
    <row r="161" spans="1:6" ht="13.5" customHeight="1" x14ac:dyDescent="0.2">
      <c r="A161" s="147"/>
      <c r="B161" s="150"/>
      <c r="C161" s="215"/>
      <c r="D161" s="217"/>
      <c r="E161" s="177"/>
      <c r="F161" s="19" t="s">
        <v>305</v>
      </c>
    </row>
    <row r="162" spans="1:6" ht="13.5" customHeight="1" x14ac:dyDescent="0.2">
      <c r="A162" s="147"/>
      <c r="B162" s="150"/>
      <c r="C162" s="215"/>
      <c r="D162" s="217"/>
      <c r="E162" s="177"/>
      <c r="F162" s="19" t="s">
        <v>306</v>
      </c>
    </row>
    <row r="163" spans="1:6" ht="13.5" customHeight="1" x14ac:dyDescent="0.2">
      <c r="A163" s="147"/>
      <c r="B163" s="150"/>
      <c r="C163" s="215"/>
      <c r="D163" s="217"/>
      <c r="E163" s="177"/>
      <c r="F163" s="19" t="s">
        <v>307</v>
      </c>
    </row>
    <row r="164" spans="1:6" ht="13.5" customHeight="1" x14ac:dyDescent="0.2">
      <c r="A164" s="147"/>
      <c r="B164" s="150"/>
      <c r="C164" s="215"/>
      <c r="D164" s="217"/>
      <c r="E164" s="177"/>
      <c r="F164" s="19" t="s">
        <v>308</v>
      </c>
    </row>
    <row r="165" spans="1:6" ht="13.5" customHeight="1" x14ac:dyDescent="0.2">
      <c r="A165" s="147"/>
      <c r="B165" s="150"/>
      <c r="C165" s="215"/>
      <c r="D165" s="217"/>
      <c r="E165" s="177"/>
      <c r="F165" s="19" t="s">
        <v>309</v>
      </c>
    </row>
    <row r="166" spans="1:6" ht="14.25" customHeight="1" x14ac:dyDescent="0.2">
      <c r="A166" s="147"/>
      <c r="B166" s="150"/>
      <c r="C166" s="215"/>
      <c r="D166" s="217"/>
      <c r="E166" s="177"/>
      <c r="F166" s="19" t="s">
        <v>310</v>
      </c>
    </row>
    <row r="167" spans="1:6" ht="13.5" customHeight="1" x14ac:dyDescent="0.2">
      <c r="A167" s="147"/>
      <c r="B167" s="150"/>
      <c r="C167" s="215"/>
      <c r="D167" s="217"/>
      <c r="E167" s="177"/>
      <c r="F167" s="19" t="s">
        <v>311</v>
      </c>
    </row>
    <row r="168" spans="1:6" ht="13.5" customHeight="1" x14ac:dyDescent="0.2">
      <c r="A168" s="147"/>
      <c r="B168" s="150"/>
      <c r="C168" s="215"/>
      <c r="D168" s="217"/>
      <c r="E168" s="177"/>
      <c r="F168" s="19" t="s">
        <v>312</v>
      </c>
    </row>
    <row r="169" spans="1:6" ht="27" customHeight="1" x14ac:dyDescent="0.2">
      <c r="A169" s="147"/>
      <c r="B169" s="150"/>
      <c r="C169" s="215"/>
      <c r="D169" s="217"/>
      <c r="E169" s="177"/>
      <c r="F169" s="19" t="s">
        <v>313</v>
      </c>
    </row>
    <row r="170" spans="1:6" ht="28.5" customHeight="1" x14ac:dyDescent="0.2">
      <c r="A170" s="147"/>
      <c r="B170" s="150"/>
      <c r="C170" s="215"/>
      <c r="D170" s="217"/>
      <c r="E170" s="177"/>
      <c r="F170" s="19" t="s">
        <v>314</v>
      </c>
    </row>
    <row r="171" spans="1:6" ht="27" customHeight="1" x14ac:dyDescent="0.2">
      <c r="A171" s="147"/>
      <c r="B171" s="150"/>
      <c r="C171" s="215"/>
      <c r="D171" s="217"/>
      <c r="E171" s="177"/>
      <c r="F171" s="19" t="s">
        <v>315</v>
      </c>
    </row>
    <row r="172" spans="1:6" ht="45.75" customHeight="1" x14ac:dyDescent="0.2">
      <c r="A172" s="147"/>
      <c r="B172" s="150"/>
      <c r="C172" s="215"/>
      <c r="D172" s="217"/>
      <c r="E172" s="177"/>
      <c r="F172" s="19" t="s">
        <v>316</v>
      </c>
    </row>
    <row r="173" spans="1:6" ht="70.5" customHeight="1" x14ac:dyDescent="0.2">
      <c r="A173" s="147"/>
      <c r="B173" s="150"/>
      <c r="C173" s="215"/>
      <c r="D173" s="217"/>
      <c r="E173" s="177"/>
      <c r="F173" s="19" t="s">
        <v>317</v>
      </c>
    </row>
    <row r="174" spans="1:6" ht="13.5" customHeight="1" x14ac:dyDescent="0.2">
      <c r="A174" s="147"/>
      <c r="B174" s="150"/>
      <c r="C174" s="215"/>
      <c r="D174" s="217"/>
      <c r="E174" s="177"/>
      <c r="F174" s="19" t="s">
        <v>318</v>
      </c>
    </row>
    <row r="175" spans="1:6" ht="13.5" customHeight="1" x14ac:dyDescent="0.2">
      <c r="A175" s="147"/>
      <c r="B175" s="150"/>
      <c r="C175" s="215"/>
      <c r="D175" s="217"/>
      <c r="E175" s="177"/>
      <c r="F175" s="19" t="s">
        <v>319</v>
      </c>
    </row>
    <row r="176" spans="1:6" ht="13.5" customHeight="1" x14ac:dyDescent="0.2">
      <c r="A176" s="147"/>
      <c r="B176" s="150"/>
      <c r="C176" s="215"/>
      <c r="D176" s="217"/>
      <c r="E176" s="177"/>
      <c r="F176" s="19" t="s">
        <v>320</v>
      </c>
    </row>
    <row r="177" spans="1:6" ht="40.5" customHeight="1" x14ac:dyDescent="0.2">
      <c r="A177" s="147"/>
      <c r="B177" s="150"/>
      <c r="C177" s="215"/>
      <c r="D177" s="217"/>
      <c r="E177" s="177"/>
      <c r="F177" s="19" t="s">
        <v>321</v>
      </c>
    </row>
    <row r="178" spans="1:6" ht="27" customHeight="1" x14ac:dyDescent="0.2">
      <c r="A178" s="147"/>
      <c r="B178" s="150"/>
      <c r="C178" s="215"/>
      <c r="D178" s="217"/>
      <c r="E178" s="177"/>
      <c r="F178" s="19" t="s">
        <v>322</v>
      </c>
    </row>
    <row r="179" spans="1:6" ht="27.75" customHeight="1" x14ac:dyDescent="0.2">
      <c r="A179" s="147"/>
      <c r="B179" s="150"/>
      <c r="C179" s="215"/>
      <c r="D179" s="217"/>
      <c r="E179" s="177"/>
      <c r="F179" s="19" t="s">
        <v>323</v>
      </c>
    </row>
    <row r="180" spans="1:6" ht="13.5" customHeight="1" x14ac:dyDescent="0.2">
      <c r="A180" s="147"/>
      <c r="B180" s="150"/>
      <c r="C180" s="215"/>
      <c r="D180" s="217"/>
      <c r="E180" s="177"/>
      <c r="F180" s="19" t="s">
        <v>324</v>
      </c>
    </row>
    <row r="181" spans="1:6" ht="13.5" customHeight="1" x14ac:dyDescent="0.2">
      <c r="A181" s="148"/>
      <c r="B181" s="151"/>
      <c r="C181" s="216"/>
      <c r="D181" s="196"/>
      <c r="E181" s="178"/>
      <c r="F181" s="19" t="s">
        <v>325</v>
      </c>
    </row>
    <row r="182" spans="1:6" ht="13.5" customHeight="1" x14ac:dyDescent="0.2">
      <c r="A182" s="38" t="s">
        <v>326</v>
      </c>
      <c r="B182" s="40" t="s">
        <v>327</v>
      </c>
      <c r="C182" s="11">
        <v>180000</v>
      </c>
      <c r="D182" s="40" t="s">
        <v>327</v>
      </c>
      <c r="E182" s="12"/>
      <c r="F182" s="12"/>
    </row>
    <row r="183" spans="1:6" ht="47.25" customHeight="1" x14ac:dyDescent="0.2">
      <c r="A183" s="42" t="s">
        <v>328</v>
      </c>
      <c r="B183" s="149"/>
      <c r="C183" s="23">
        <v>180010</v>
      </c>
      <c r="D183" s="10" t="s">
        <v>329</v>
      </c>
      <c r="E183" s="10" t="s">
        <v>330</v>
      </c>
      <c r="F183" s="10" t="s">
        <v>331</v>
      </c>
    </row>
    <row r="184" spans="1:6" ht="27.75" customHeight="1" x14ac:dyDescent="0.2">
      <c r="A184" s="183" t="s">
        <v>332</v>
      </c>
      <c r="B184" s="150"/>
      <c r="C184" s="165">
        <v>180020</v>
      </c>
      <c r="D184" s="166" t="s">
        <v>333</v>
      </c>
      <c r="E184" s="166" t="s">
        <v>334</v>
      </c>
      <c r="F184" s="10" t="s">
        <v>335</v>
      </c>
    </row>
    <row r="185" spans="1:6" ht="25.5" customHeight="1" x14ac:dyDescent="0.2">
      <c r="A185" s="183"/>
      <c r="B185" s="150"/>
      <c r="C185" s="165"/>
      <c r="D185" s="166"/>
      <c r="E185" s="166"/>
      <c r="F185" s="10" t="s">
        <v>336</v>
      </c>
    </row>
    <row r="186" spans="1:6" ht="30.75" customHeight="1" x14ac:dyDescent="0.2">
      <c r="A186" s="183"/>
      <c r="B186" s="151"/>
      <c r="C186" s="165"/>
      <c r="D186" s="166"/>
      <c r="E186" s="166"/>
      <c r="F186" s="10" t="s">
        <v>337</v>
      </c>
    </row>
    <row r="187" spans="1:6" ht="27" customHeight="1" x14ac:dyDescent="0.2">
      <c r="A187" s="38" t="s">
        <v>338</v>
      </c>
      <c r="B187" s="38" t="s">
        <v>339</v>
      </c>
      <c r="C187" s="11">
        <v>190000</v>
      </c>
      <c r="D187" s="40" t="s">
        <v>27</v>
      </c>
      <c r="E187" s="12"/>
      <c r="F187" s="12"/>
    </row>
    <row r="188" spans="1:6" ht="27" customHeight="1" x14ac:dyDescent="0.2">
      <c r="A188" s="168" t="s">
        <v>340</v>
      </c>
      <c r="B188" s="170"/>
      <c r="C188" s="169">
        <v>190010</v>
      </c>
      <c r="D188" s="167" t="s">
        <v>341</v>
      </c>
      <c r="E188" s="167"/>
      <c r="F188" s="19" t="s">
        <v>342</v>
      </c>
    </row>
    <row r="189" spans="1:6" ht="27" customHeight="1" x14ac:dyDescent="0.2">
      <c r="A189" s="168"/>
      <c r="B189" s="171"/>
      <c r="C189" s="169"/>
      <c r="D189" s="167"/>
      <c r="E189" s="167"/>
      <c r="F189" s="19" t="s">
        <v>343</v>
      </c>
    </row>
    <row r="190" spans="1:6" ht="26.25" customHeight="1" x14ac:dyDescent="0.2">
      <c r="A190" s="168"/>
      <c r="B190" s="171"/>
      <c r="C190" s="169"/>
      <c r="D190" s="167"/>
      <c r="E190" s="167"/>
      <c r="F190" s="19" t="s">
        <v>344</v>
      </c>
    </row>
    <row r="191" spans="1:6" ht="26.25" customHeight="1" x14ac:dyDescent="0.2">
      <c r="A191" s="168"/>
      <c r="B191" s="171"/>
      <c r="C191" s="169"/>
      <c r="D191" s="167"/>
      <c r="E191" s="167"/>
      <c r="F191" s="19" t="s">
        <v>345</v>
      </c>
    </row>
    <row r="192" spans="1:6" ht="27.75" customHeight="1" x14ac:dyDescent="0.2">
      <c r="A192" s="168"/>
      <c r="B192" s="171"/>
      <c r="C192" s="169"/>
      <c r="D192" s="167"/>
      <c r="E192" s="167"/>
      <c r="F192" s="19" t="s">
        <v>346</v>
      </c>
    </row>
    <row r="193" spans="1:6" ht="24.75" customHeight="1" x14ac:dyDescent="0.2">
      <c r="A193" s="168"/>
      <c r="B193" s="172"/>
      <c r="C193" s="169"/>
      <c r="D193" s="167"/>
      <c r="E193" s="167"/>
      <c r="F193" s="19" t="s">
        <v>347</v>
      </c>
    </row>
    <row r="194" spans="1:6" ht="27.75" customHeight="1" x14ac:dyDescent="0.2">
      <c r="A194" s="168" t="s">
        <v>348</v>
      </c>
      <c r="B194" s="170"/>
      <c r="C194" s="213">
        <v>190020</v>
      </c>
      <c r="D194" s="167" t="s">
        <v>349</v>
      </c>
      <c r="E194" s="167"/>
      <c r="F194" s="19" t="s">
        <v>350</v>
      </c>
    </row>
    <row r="195" spans="1:6" ht="26.25" customHeight="1" x14ac:dyDescent="0.2">
      <c r="A195" s="168"/>
      <c r="B195" s="171"/>
      <c r="C195" s="213"/>
      <c r="D195" s="167"/>
      <c r="E195" s="167"/>
      <c r="F195" s="19" t="s">
        <v>351</v>
      </c>
    </row>
    <row r="196" spans="1:6" ht="28.5" customHeight="1" x14ac:dyDescent="0.2">
      <c r="A196" s="168"/>
      <c r="B196" s="171"/>
      <c r="C196" s="213"/>
      <c r="D196" s="167"/>
      <c r="E196" s="167"/>
      <c r="F196" s="19" t="s">
        <v>352</v>
      </c>
    </row>
    <row r="197" spans="1:6" ht="27" customHeight="1" x14ac:dyDescent="0.2">
      <c r="A197" s="168"/>
      <c r="B197" s="172"/>
      <c r="C197" s="213"/>
      <c r="D197" s="167"/>
      <c r="E197" s="167"/>
      <c r="F197" s="19" t="s">
        <v>353</v>
      </c>
    </row>
    <row r="198" spans="1:6" ht="13.5" customHeight="1" x14ac:dyDescent="0.2">
      <c r="A198" s="168" t="s">
        <v>354</v>
      </c>
      <c r="B198" s="170"/>
      <c r="C198" s="169">
        <v>190030</v>
      </c>
      <c r="D198" s="182" t="s">
        <v>355</v>
      </c>
      <c r="E198" s="186"/>
      <c r="F198" s="31" t="s">
        <v>356</v>
      </c>
    </row>
    <row r="199" spans="1:6" ht="13.5" customHeight="1" x14ac:dyDescent="0.2">
      <c r="A199" s="168"/>
      <c r="B199" s="171"/>
      <c r="C199" s="169"/>
      <c r="D199" s="182"/>
      <c r="E199" s="186"/>
      <c r="F199" s="31" t="s">
        <v>357</v>
      </c>
    </row>
    <row r="200" spans="1:6" ht="19.5" customHeight="1" x14ac:dyDescent="0.2">
      <c r="A200" s="168"/>
      <c r="B200" s="171"/>
      <c r="C200" s="169"/>
      <c r="D200" s="182"/>
      <c r="E200" s="186"/>
      <c r="F200" s="31" t="s">
        <v>358</v>
      </c>
    </row>
    <row r="201" spans="1:6" ht="13.5" customHeight="1" x14ac:dyDescent="0.2">
      <c r="A201" s="168"/>
      <c r="B201" s="171"/>
      <c r="C201" s="169"/>
      <c r="D201" s="182"/>
      <c r="E201" s="186"/>
      <c r="F201" s="31" t="s">
        <v>359</v>
      </c>
    </row>
    <row r="202" spans="1:6" ht="13.5" customHeight="1" x14ac:dyDescent="0.2">
      <c r="A202" s="168"/>
      <c r="B202" s="171"/>
      <c r="C202" s="169"/>
      <c r="D202" s="182"/>
      <c r="E202" s="186"/>
      <c r="F202" s="31" t="s">
        <v>360</v>
      </c>
    </row>
    <row r="203" spans="1:6" ht="41.25" customHeight="1" x14ac:dyDescent="0.2">
      <c r="A203" s="168"/>
      <c r="B203" s="171"/>
      <c r="C203" s="169"/>
      <c r="D203" s="182"/>
      <c r="E203" s="186"/>
      <c r="F203" s="19" t="s">
        <v>361</v>
      </c>
    </row>
    <row r="204" spans="1:6" ht="13.5" customHeight="1" x14ac:dyDescent="0.2">
      <c r="A204" s="168"/>
      <c r="B204" s="171"/>
      <c r="C204" s="169"/>
      <c r="D204" s="182"/>
      <c r="E204" s="186"/>
      <c r="F204" s="14" t="s">
        <v>362</v>
      </c>
    </row>
    <row r="205" spans="1:6" ht="13.5" customHeight="1" x14ac:dyDescent="0.2">
      <c r="A205" s="168"/>
      <c r="B205" s="172"/>
      <c r="C205" s="169"/>
      <c r="D205" s="182"/>
      <c r="E205" s="186"/>
      <c r="F205" s="31" t="s">
        <v>363</v>
      </c>
    </row>
    <row r="206" spans="1:6" ht="12" x14ac:dyDescent="0.2">
      <c r="A206" s="146" t="s">
        <v>364</v>
      </c>
      <c r="B206" s="149"/>
      <c r="C206" s="184">
        <v>190040</v>
      </c>
      <c r="D206" s="186" t="s">
        <v>54</v>
      </c>
      <c r="E206" s="186"/>
      <c r="F206" s="43" t="s">
        <v>365</v>
      </c>
    </row>
    <row r="207" spans="1:6" ht="27" customHeight="1" x14ac:dyDescent="0.2">
      <c r="A207" s="147"/>
      <c r="B207" s="150"/>
      <c r="C207" s="184"/>
      <c r="D207" s="186"/>
      <c r="E207" s="186"/>
      <c r="F207" s="43" t="s">
        <v>366</v>
      </c>
    </row>
    <row r="208" spans="1:6" ht="27" customHeight="1" x14ac:dyDescent="0.2">
      <c r="A208" s="147"/>
      <c r="B208" s="150"/>
      <c r="C208" s="184"/>
      <c r="D208" s="186"/>
      <c r="E208" s="186"/>
      <c r="F208" s="43" t="s">
        <v>367</v>
      </c>
    </row>
    <row r="209" spans="1:6" ht="27" customHeight="1" x14ac:dyDescent="0.2">
      <c r="A209" s="147"/>
      <c r="B209" s="150"/>
      <c r="C209" s="184"/>
      <c r="D209" s="186"/>
      <c r="E209" s="186"/>
      <c r="F209" s="43" t="s">
        <v>368</v>
      </c>
    </row>
    <row r="210" spans="1:6" ht="27" customHeight="1" x14ac:dyDescent="0.2">
      <c r="A210" s="147"/>
      <c r="B210" s="150"/>
      <c r="C210" s="184"/>
      <c r="D210" s="186"/>
      <c r="E210" s="186"/>
      <c r="F210" s="43" t="s">
        <v>369</v>
      </c>
    </row>
    <row r="211" spans="1:6" ht="27" customHeight="1" x14ac:dyDescent="0.2">
      <c r="A211" s="147"/>
      <c r="B211" s="150"/>
      <c r="C211" s="184"/>
      <c r="D211" s="186"/>
      <c r="E211" s="186"/>
      <c r="F211" s="43" t="s">
        <v>370</v>
      </c>
    </row>
    <row r="212" spans="1:6" ht="12" x14ac:dyDescent="0.2">
      <c r="A212" s="147"/>
      <c r="B212" s="150"/>
      <c r="C212" s="184"/>
      <c r="D212" s="186"/>
      <c r="E212" s="186"/>
      <c r="F212" s="43" t="s">
        <v>371</v>
      </c>
    </row>
    <row r="213" spans="1:6" ht="30" customHeight="1" x14ac:dyDescent="0.2">
      <c r="A213" s="147"/>
      <c r="B213" s="150"/>
      <c r="C213" s="184"/>
      <c r="D213" s="186"/>
      <c r="E213" s="186"/>
      <c r="F213" s="43" t="s">
        <v>372</v>
      </c>
    </row>
    <row r="214" spans="1:6" ht="30" customHeight="1" x14ac:dyDescent="0.2">
      <c r="A214" s="147"/>
      <c r="B214" s="150"/>
      <c r="C214" s="184"/>
      <c r="D214" s="186"/>
      <c r="E214" s="186"/>
      <c r="F214" s="43" t="s">
        <v>373</v>
      </c>
    </row>
    <row r="215" spans="1:6" ht="30" customHeight="1" x14ac:dyDescent="0.2">
      <c r="A215" s="147"/>
      <c r="B215" s="150"/>
      <c r="C215" s="184"/>
      <c r="D215" s="186"/>
      <c r="E215" s="186"/>
      <c r="F215" s="43" t="s">
        <v>374</v>
      </c>
    </row>
    <row r="216" spans="1:6" ht="54" customHeight="1" x14ac:dyDescent="0.2">
      <c r="A216" s="147"/>
      <c r="B216" s="150"/>
      <c r="C216" s="184"/>
      <c r="D216" s="186"/>
      <c r="E216" s="186"/>
      <c r="F216" s="50" t="s">
        <v>375</v>
      </c>
    </row>
    <row r="217" spans="1:6" ht="54" customHeight="1" x14ac:dyDescent="0.2">
      <c r="A217" s="147"/>
      <c r="B217" s="150"/>
      <c r="C217" s="184"/>
      <c r="D217" s="186"/>
      <c r="E217" s="186"/>
      <c r="F217" s="50" t="s">
        <v>376</v>
      </c>
    </row>
    <row r="218" spans="1:6" ht="54" customHeight="1" x14ac:dyDescent="0.2">
      <c r="A218" s="147"/>
      <c r="B218" s="150"/>
      <c r="C218" s="184"/>
      <c r="D218" s="186"/>
      <c r="E218" s="186"/>
      <c r="F218" s="50" t="s">
        <v>377</v>
      </c>
    </row>
    <row r="219" spans="1:6" ht="30" customHeight="1" x14ac:dyDescent="0.2">
      <c r="A219" s="147"/>
      <c r="B219" s="150"/>
      <c r="C219" s="184"/>
      <c r="D219" s="186"/>
      <c r="E219" s="186"/>
      <c r="F219" s="43" t="s">
        <v>378</v>
      </c>
    </row>
    <row r="220" spans="1:6" ht="30" customHeight="1" x14ac:dyDescent="0.2">
      <c r="A220" s="147"/>
      <c r="B220" s="150"/>
      <c r="C220" s="184"/>
      <c r="D220" s="186"/>
      <c r="E220" s="186"/>
      <c r="F220" s="43" t="s">
        <v>379</v>
      </c>
    </row>
    <row r="221" spans="1:6" ht="30" customHeight="1" x14ac:dyDescent="0.2">
      <c r="A221" s="147"/>
      <c r="B221" s="150"/>
      <c r="C221" s="184"/>
      <c r="D221" s="186"/>
      <c r="E221" s="186"/>
      <c r="F221" s="43" t="s">
        <v>380</v>
      </c>
    </row>
    <row r="222" spans="1:6" ht="30" customHeight="1" x14ac:dyDescent="0.2">
      <c r="A222" s="147"/>
      <c r="B222" s="150"/>
      <c r="C222" s="184"/>
      <c r="D222" s="186"/>
      <c r="E222" s="186"/>
      <c r="F222" s="43" t="s">
        <v>381</v>
      </c>
    </row>
    <row r="223" spans="1:6" ht="30" customHeight="1" x14ac:dyDescent="0.2">
      <c r="A223" s="147"/>
      <c r="B223" s="150"/>
      <c r="C223" s="184"/>
      <c r="D223" s="186"/>
      <c r="E223" s="186"/>
      <c r="F223" s="43" t="s">
        <v>382</v>
      </c>
    </row>
    <row r="224" spans="1:6" ht="30" customHeight="1" x14ac:dyDescent="0.2">
      <c r="A224" s="148"/>
      <c r="B224" s="151"/>
      <c r="C224" s="184"/>
      <c r="D224" s="186"/>
      <c r="E224" s="186"/>
      <c r="F224" s="43" t="s">
        <v>383</v>
      </c>
    </row>
    <row r="225" spans="1:6" ht="43.5" customHeight="1" x14ac:dyDescent="0.2">
      <c r="A225" s="198" t="s">
        <v>384</v>
      </c>
      <c r="B225" s="149"/>
      <c r="C225" s="218">
        <v>190050</v>
      </c>
      <c r="D225" s="167" t="s">
        <v>28</v>
      </c>
      <c r="E225" s="167" t="s">
        <v>385</v>
      </c>
      <c r="F225" s="19" t="s">
        <v>386</v>
      </c>
    </row>
    <row r="226" spans="1:6" ht="30" customHeight="1" x14ac:dyDescent="0.2">
      <c r="A226" s="198"/>
      <c r="B226" s="150"/>
      <c r="C226" s="218"/>
      <c r="D226" s="167"/>
      <c r="E226" s="167"/>
      <c r="F226" s="19" t="s">
        <v>387</v>
      </c>
    </row>
    <row r="227" spans="1:6" ht="30" customHeight="1" x14ac:dyDescent="0.2">
      <c r="A227" s="198"/>
      <c r="B227" s="150"/>
      <c r="C227" s="218"/>
      <c r="D227" s="167"/>
      <c r="E227" s="167"/>
      <c r="F227" s="19" t="s">
        <v>388</v>
      </c>
    </row>
    <row r="228" spans="1:6" ht="42" customHeight="1" x14ac:dyDescent="0.2">
      <c r="A228" s="198"/>
      <c r="B228" s="151"/>
      <c r="C228" s="218"/>
      <c r="D228" s="167"/>
      <c r="E228" s="167"/>
      <c r="F228" s="19" t="s">
        <v>389</v>
      </c>
    </row>
    <row r="229" spans="1:6" ht="30" customHeight="1" x14ac:dyDescent="0.2">
      <c r="A229" s="183" t="s">
        <v>390</v>
      </c>
      <c r="B229" s="150"/>
      <c r="C229" s="213">
        <v>190060</v>
      </c>
      <c r="D229" s="167" t="s">
        <v>29</v>
      </c>
      <c r="E229" s="167"/>
      <c r="F229" s="51" t="s">
        <v>391</v>
      </c>
    </row>
    <row r="230" spans="1:6" ht="30" customHeight="1" x14ac:dyDescent="0.2">
      <c r="A230" s="183"/>
      <c r="B230" s="150"/>
      <c r="C230" s="213"/>
      <c r="D230" s="167"/>
      <c r="E230" s="167"/>
      <c r="F230" s="51" t="s">
        <v>392</v>
      </c>
    </row>
    <row r="231" spans="1:6" ht="30" customHeight="1" x14ac:dyDescent="0.2">
      <c r="A231" s="183"/>
      <c r="B231" s="150"/>
      <c r="C231" s="213"/>
      <c r="D231" s="167"/>
      <c r="E231" s="167"/>
      <c r="F231" s="19" t="s">
        <v>393</v>
      </c>
    </row>
    <row r="232" spans="1:6" ht="30" customHeight="1" x14ac:dyDescent="0.2">
      <c r="A232" s="183"/>
      <c r="B232" s="150"/>
      <c r="C232" s="213"/>
      <c r="D232" s="167"/>
      <c r="E232" s="167"/>
      <c r="F232" s="19" t="s">
        <v>394</v>
      </c>
    </row>
    <row r="233" spans="1:6" ht="30" customHeight="1" x14ac:dyDescent="0.2">
      <c r="A233" s="183"/>
      <c r="B233" s="151"/>
      <c r="C233" s="213"/>
      <c r="D233" s="167"/>
      <c r="E233" s="167"/>
      <c r="F233" s="19" t="s">
        <v>395</v>
      </c>
    </row>
    <row r="234" spans="1:6" ht="51" customHeight="1" x14ac:dyDescent="0.2">
      <c r="A234" s="183" t="s">
        <v>396</v>
      </c>
      <c r="B234" s="224"/>
      <c r="C234" s="165">
        <v>190070</v>
      </c>
      <c r="D234" s="166" t="s">
        <v>30</v>
      </c>
      <c r="E234" s="43" t="s">
        <v>397</v>
      </c>
      <c r="F234" s="64" t="s">
        <v>63</v>
      </c>
    </row>
    <row r="235" spans="1:6" ht="39.9" customHeight="1" x14ac:dyDescent="0.2">
      <c r="A235" s="183"/>
      <c r="B235" s="225"/>
      <c r="C235" s="165"/>
      <c r="D235" s="166"/>
      <c r="E235" s="43" t="s">
        <v>398</v>
      </c>
      <c r="F235" s="64" t="s">
        <v>64</v>
      </c>
    </row>
    <row r="236" spans="1:6" ht="39.9" customHeight="1" x14ac:dyDescent="0.2">
      <c r="A236" s="183"/>
      <c r="B236" s="225"/>
      <c r="C236" s="165"/>
      <c r="D236" s="166"/>
      <c r="E236" s="43" t="s">
        <v>399</v>
      </c>
      <c r="F236" s="64" t="s">
        <v>65</v>
      </c>
    </row>
    <row r="237" spans="1:6" ht="39.9" customHeight="1" x14ac:dyDescent="0.2">
      <c r="A237" s="183"/>
      <c r="B237" s="225"/>
      <c r="C237" s="165"/>
      <c r="D237" s="166"/>
      <c r="E237" s="43" t="s">
        <v>400</v>
      </c>
      <c r="F237" s="64" t="s">
        <v>66</v>
      </c>
    </row>
    <row r="238" spans="1:6" ht="39.9" customHeight="1" x14ac:dyDescent="0.2">
      <c r="A238" s="183"/>
      <c r="B238" s="225"/>
      <c r="C238" s="165"/>
      <c r="D238" s="166"/>
      <c r="E238" s="43" t="s">
        <v>401</v>
      </c>
      <c r="F238" s="64" t="s">
        <v>67</v>
      </c>
    </row>
    <row r="239" spans="1:6" ht="39.9" customHeight="1" x14ac:dyDescent="0.2">
      <c r="A239" s="183"/>
      <c r="B239" s="225"/>
      <c r="C239" s="165"/>
      <c r="D239" s="166"/>
      <c r="E239" s="43" t="s">
        <v>402</v>
      </c>
      <c r="F239" s="64" t="s">
        <v>68</v>
      </c>
    </row>
    <row r="240" spans="1:6" ht="39.9" customHeight="1" x14ac:dyDescent="0.2">
      <c r="A240" s="183"/>
      <c r="B240" s="226"/>
      <c r="C240" s="165"/>
      <c r="D240" s="166"/>
      <c r="E240" s="43" t="s">
        <v>403</v>
      </c>
      <c r="F240" s="43" t="s">
        <v>404</v>
      </c>
    </row>
    <row r="241" spans="1:6" ht="36" x14ac:dyDescent="0.2">
      <c r="A241" s="38" t="s">
        <v>405</v>
      </c>
      <c r="B241" s="38" t="s">
        <v>406</v>
      </c>
      <c r="C241" s="11">
        <v>200000</v>
      </c>
      <c r="D241" s="52" t="s">
        <v>407</v>
      </c>
      <c r="E241" s="12"/>
      <c r="F241" s="12"/>
    </row>
    <row r="242" spans="1:6" ht="24" x14ac:dyDescent="0.2">
      <c r="A242" s="183" t="s">
        <v>408</v>
      </c>
      <c r="B242" s="149"/>
      <c r="C242" s="200">
        <v>200010</v>
      </c>
      <c r="D242" s="182" t="s">
        <v>409</v>
      </c>
      <c r="E242" s="167"/>
      <c r="F242" s="19" t="s">
        <v>410</v>
      </c>
    </row>
    <row r="243" spans="1:6" ht="24" x14ac:dyDescent="0.2">
      <c r="A243" s="183"/>
      <c r="B243" s="150"/>
      <c r="C243" s="200"/>
      <c r="D243" s="182"/>
      <c r="E243" s="167"/>
      <c r="F243" s="19" t="s">
        <v>411</v>
      </c>
    </row>
    <row r="244" spans="1:6" ht="12" x14ac:dyDescent="0.2">
      <c r="A244" s="183"/>
      <c r="B244" s="150"/>
      <c r="C244" s="200"/>
      <c r="D244" s="182"/>
      <c r="E244" s="167"/>
      <c r="F244" s="19" t="s">
        <v>412</v>
      </c>
    </row>
    <row r="245" spans="1:6" ht="12" x14ac:dyDescent="0.2">
      <c r="A245" s="183"/>
      <c r="B245" s="150"/>
      <c r="C245" s="200"/>
      <c r="D245" s="182"/>
      <c r="E245" s="167"/>
      <c r="F245" s="19" t="s">
        <v>413</v>
      </c>
    </row>
    <row r="246" spans="1:6" ht="12" x14ac:dyDescent="0.2">
      <c r="A246" s="183"/>
      <c r="B246" s="150"/>
      <c r="C246" s="200"/>
      <c r="D246" s="182"/>
      <c r="E246" s="167"/>
      <c r="F246" s="19" t="s">
        <v>414</v>
      </c>
    </row>
    <row r="247" spans="1:6" ht="12" x14ac:dyDescent="0.2">
      <c r="A247" s="183"/>
      <c r="B247" s="150"/>
      <c r="C247" s="200"/>
      <c r="D247" s="182"/>
      <c r="E247" s="167"/>
      <c r="F247" s="19" t="s">
        <v>415</v>
      </c>
    </row>
    <row r="248" spans="1:6" ht="12" x14ac:dyDescent="0.2">
      <c r="A248" s="183"/>
      <c r="B248" s="150"/>
      <c r="C248" s="200"/>
      <c r="D248" s="182"/>
      <c r="E248" s="167"/>
      <c r="F248" s="19" t="s">
        <v>416</v>
      </c>
    </row>
    <row r="249" spans="1:6" ht="12" x14ac:dyDescent="0.2">
      <c r="A249" s="183"/>
      <c r="B249" s="150"/>
      <c r="C249" s="200"/>
      <c r="D249" s="182"/>
      <c r="E249" s="167"/>
      <c r="F249" s="19" t="s">
        <v>417</v>
      </c>
    </row>
    <row r="250" spans="1:6" ht="12" x14ac:dyDescent="0.2">
      <c r="A250" s="183"/>
      <c r="B250" s="151"/>
      <c r="C250" s="200"/>
      <c r="D250" s="182"/>
      <c r="E250" s="167"/>
      <c r="F250" s="19" t="s">
        <v>418</v>
      </c>
    </row>
    <row r="251" spans="1:6" ht="12" x14ac:dyDescent="0.2">
      <c r="A251" s="146" t="s">
        <v>419</v>
      </c>
      <c r="B251" s="149"/>
      <c r="C251" s="214">
        <v>200020</v>
      </c>
      <c r="D251" s="195" t="s">
        <v>420</v>
      </c>
      <c r="E251" s="176"/>
      <c r="F251" s="19" t="s">
        <v>421</v>
      </c>
    </row>
    <row r="252" spans="1:6" ht="12" x14ac:dyDescent="0.2">
      <c r="A252" s="147"/>
      <c r="B252" s="150"/>
      <c r="C252" s="215"/>
      <c r="D252" s="217"/>
      <c r="E252" s="177"/>
      <c r="F252" s="19" t="s">
        <v>422</v>
      </c>
    </row>
    <row r="253" spans="1:6" ht="12" x14ac:dyDescent="0.2">
      <c r="A253" s="147"/>
      <c r="B253" s="150"/>
      <c r="C253" s="215"/>
      <c r="D253" s="217"/>
      <c r="E253" s="177"/>
      <c r="F253" s="19" t="s">
        <v>423</v>
      </c>
    </row>
    <row r="254" spans="1:6" ht="12" x14ac:dyDescent="0.2">
      <c r="A254" s="147"/>
      <c r="B254" s="150"/>
      <c r="C254" s="215"/>
      <c r="D254" s="217"/>
      <c r="E254" s="177"/>
      <c r="F254" s="19" t="s">
        <v>424</v>
      </c>
    </row>
    <row r="255" spans="1:6" ht="12" x14ac:dyDescent="0.2">
      <c r="A255" s="147"/>
      <c r="B255" s="150"/>
      <c r="C255" s="215"/>
      <c r="D255" s="217"/>
      <c r="E255" s="177"/>
      <c r="F255" s="19" t="s">
        <v>425</v>
      </c>
    </row>
    <row r="256" spans="1:6" ht="12" x14ac:dyDescent="0.2">
      <c r="A256" s="147"/>
      <c r="B256" s="150"/>
      <c r="C256" s="215"/>
      <c r="D256" s="217"/>
      <c r="E256" s="177"/>
      <c r="F256" s="19" t="s">
        <v>426</v>
      </c>
    </row>
    <row r="257" spans="1:6" ht="12" x14ac:dyDescent="0.2">
      <c r="A257" s="147"/>
      <c r="B257" s="150"/>
      <c r="C257" s="215"/>
      <c r="D257" s="217"/>
      <c r="E257" s="177"/>
      <c r="F257" s="19" t="s">
        <v>427</v>
      </c>
    </row>
    <row r="258" spans="1:6" ht="12" x14ac:dyDescent="0.2">
      <c r="A258" s="147"/>
      <c r="B258" s="151"/>
      <c r="C258" s="215"/>
      <c r="D258" s="217"/>
      <c r="E258" s="177"/>
      <c r="F258" s="19" t="s">
        <v>428</v>
      </c>
    </row>
    <row r="259" spans="1:6" ht="12" x14ac:dyDescent="0.2">
      <c r="A259" s="220" t="s">
        <v>429</v>
      </c>
      <c r="B259" s="221"/>
      <c r="C259" s="200">
        <v>200030</v>
      </c>
      <c r="D259" s="182" t="s">
        <v>430</v>
      </c>
      <c r="E259" s="176" t="s">
        <v>431</v>
      </c>
      <c r="F259" s="19" t="s">
        <v>432</v>
      </c>
    </row>
    <row r="260" spans="1:6" ht="12" x14ac:dyDescent="0.2">
      <c r="A260" s="220"/>
      <c r="B260" s="222"/>
      <c r="C260" s="200"/>
      <c r="D260" s="182"/>
      <c r="E260" s="177"/>
      <c r="F260" s="31" t="s">
        <v>433</v>
      </c>
    </row>
    <row r="261" spans="1:6" ht="24" x14ac:dyDescent="0.2">
      <c r="A261" s="220"/>
      <c r="B261" s="222"/>
      <c r="C261" s="200"/>
      <c r="D261" s="182"/>
      <c r="E261" s="177"/>
      <c r="F261" s="19" t="s">
        <v>434</v>
      </c>
    </row>
    <row r="262" spans="1:6" ht="24" x14ac:dyDescent="0.2">
      <c r="A262" s="220"/>
      <c r="B262" s="222"/>
      <c r="C262" s="200"/>
      <c r="D262" s="182"/>
      <c r="E262" s="178"/>
      <c r="F262" s="19" t="s">
        <v>435</v>
      </c>
    </row>
    <row r="263" spans="1:6" ht="24" x14ac:dyDescent="0.2">
      <c r="A263" s="220"/>
      <c r="B263" s="222"/>
      <c r="C263" s="200"/>
      <c r="D263" s="182"/>
      <c r="E263" s="19" t="s">
        <v>436</v>
      </c>
      <c r="F263" s="19" t="s">
        <v>437</v>
      </c>
    </row>
    <row r="264" spans="1:6" ht="12" x14ac:dyDescent="0.2">
      <c r="A264" s="220"/>
      <c r="B264" s="222"/>
      <c r="C264" s="200"/>
      <c r="D264" s="182"/>
      <c r="E264" s="19"/>
      <c r="F264" s="19" t="s">
        <v>438</v>
      </c>
    </row>
    <row r="265" spans="1:6" ht="62.25" customHeight="1" x14ac:dyDescent="0.2">
      <c r="A265" s="220"/>
      <c r="B265" s="222"/>
      <c r="C265" s="200"/>
      <c r="D265" s="182"/>
      <c r="E265" s="19" t="s">
        <v>439</v>
      </c>
      <c r="F265" s="19" t="s">
        <v>440</v>
      </c>
    </row>
    <row r="266" spans="1:6" ht="12" x14ac:dyDescent="0.2">
      <c r="A266" s="220"/>
      <c r="B266" s="222"/>
      <c r="C266" s="200"/>
      <c r="D266" s="182"/>
      <c r="E266" s="19"/>
      <c r="F266" s="19" t="s">
        <v>441</v>
      </c>
    </row>
    <row r="267" spans="1:6" ht="12" x14ac:dyDescent="0.2">
      <c r="A267" s="220"/>
      <c r="B267" s="222"/>
      <c r="C267" s="200"/>
      <c r="D267" s="182"/>
      <c r="E267" s="19"/>
      <c r="F267" s="19" t="s">
        <v>442</v>
      </c>
    </row>
    <row r="268" spans="1:6" ht="24" x14ac:dyDescent="0.2">
      <c r="A268" s="220"/>
      <c r="B268" s="222"/>
      <c r="C268" s="200"/>
      <c r="D268" s="182"/>
      <c r="E268" s="19"/>
      <c r="F268" s="19" t="s">
        <v>443</v>
      </c>
    </row>
    <row r="269" spans="1:6" ht="24" x14ac:dyDescent="0.2">
      <c r="A269" s="220"/>
      <c r="B269" s="223"/>
      <c r="C269" s="200"/>
      <c r="D269" s="182"/>
      <c r="E269" s="19"/>
      <c r="F269" s="19" t="s">
        <v>444</v>
      </c>
    </row>
  </sheetData>
  <sheetProtection algorithmName="SHA-512" hashValue="5hUa+dHT9YgmqqPKMDj/vDZAUy5KMXzqUbpivNRZObKuWyRn+ZR2D4wIoWZKwSqMd0R9zuIMvE4TrUgtzgsasg==" saltValue="v5dM5aKk/NcB/IXfR7Nohg==" spinCount="100000" sheet="1" formatCells="0" formatColumns="0" formatRows="0" insertColumns="0" insertRows="0" insertHyperlinks="0" deleteColumns="0" deleteRows="0" sort="0" autoFilter="0" pivotTables="0"/>
  <autoFilter ref="A4:F236" xr:uid="{00000000-0009-0000-0000-000003000000}"/>
  <mergeCells count="194">
    <mergeCell ref="A1:F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A35:A43"/>
    <mergeCell ref="B35:B43"/>
    <mergeCell ref="C35:C43"/>
    <mergeCell ref="D35:D43"/>
    <mergeCell ref="E35:E38"/>
    <mergeCell ref="F32:F34"/>
    <mergeCell ref="A32:A34"/>
    <mergeCell ref="B32:B34"/>
    <mergeCell ref="C32:C34"/>
    <mergeCell ref="D32:D34"/>
    <mergeCell ref="E32:E34"/>
    <mergeCell ref="E18:E24"/>
    <mergeCell ref="A25:A30"/>
    <mergeCell ref="C25:C30"/>
    <mergeCell ref="D25:D30"/>
    <mergeCell ref="E25:E30"/>
    <mergeCell ref="B26:B30"/>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AF5F12-41D3-4153-B67D-4CB2B98D01AE}">
  <ds:schemaRefs>
    <ds:schemaRef ds:uri="http://schemas.microsoft.com/DataMashup"/>
  </ds:schemaRefs>
</ds:datastoreItem>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CAC2A2C-45EA-43DA-8BB7-ECF77D2F0F20}">
  <ds:schemaRefs>
    <ds:schemaRef ds:uri="http://schemas.microsoft.com/sharepoint/v3/contenttype/forms"/>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Žiniaraštis_Projektuot.</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2017-01-02T13:37:49Z</dcterms:created>
  <dcterms:modified xsi:type="dcterms:W3CDTF">2025-11-11T14:34:51Z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